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E:\Contracts\MWC - Works - Yr2025-26\MWCC - Fy26 - O&amp;M - SWM\"/>
    </mc:Choice>
  </mc:AlternateContent>
  <xr:revisionPtr revIDLastSave="0" documentId="13_ncr:1_{F3A3460B-C791-4324-ADF9-723DBDEF7F4B}" xr6:coauthVersionLast="47" xr6:coauthVersionMax="47" xr10:uidLastSave="{00000000-0000-0000-0000-000000000000}"/>
  <bookViews>
    <workbookView xWindow="-110" yWindow="-110" windowWidth="19420" windowHeight="10420" xr2:uid="{18EFBF65-E739-4944-AAC2-DB49044F62A0}"/>
  </bookViews>
  <sheets>
    <sheet name="Notes &amp; Consideration" sheetId="3" r:id="rId1"/>
    <sheet name="Summary" sheetId="5" r:id="rId2"/>
    <sheet name="BOQ" sheetId="1" r:id="rId3"/>
    <sheet name="Wage Breakup" sheetId="4" r:id="rId4"/>
    <sheet name="Budget" sheetId="6" state="hidden" r:id="rId5"/>
  </sheets>
  <definedNames>
    <definedName name="_xlnm.Print_Area" localSheetId="2">BOQ!$B$2:$G$40</definedName>
    <definedName name="_xlnm.Print_Area" localSheetId="1">Summary!$C$2:$E$14</definedName>
    <definedName name="_xlnm.Print_Area" localSheetId="3">'Wage Breakup'!$B$2:$L$35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 l="1"/>
  <c r="L9" i="4" l="1"/>
  <c r="K9" i="4"/>
  <c r="J9" i="4"/>
  <c r="N13" i="1" l="1"/>
  <c r="K24" i="1" l="1"/>
  <c r="N16" i="1"/>
  <c r="K16" i="1"/>
  <c r="N15" i="1"/>
  <c r="K15" i="1"/>
  <c r="K13" i="1"/>
  <c r="M16" i="1" l="1"/>
  <c r="M15" i="1"/>
  <c r="M13" i="1"/>
  <c r="M12" i="1"/>
  <c r="M11" i="1"/>
  <c r="M10" i="1"/>
  <c r="M9" i="1"/>
  <c r="M8" i="1"/>
  <c r="J24" i="1"/>
  <c r="L33" i="4"/>
  <c r="K33" i="4"/>
  <c r="J33" i="4"/>
  <c r="I33" i="4"/>
  <c r="H33" i="4"/>
  <c r="H26" i="4"/>
  <c r="H25" i="4"/>
  <c r="H9" i="4"/>
  <c r="E16" i="6"/>
  <c r="E18" i="6" s="1"/>
  <c r="E20" i="6" s="1"/>
  <c r="I25" i="4" l="1"/>
  <c r="I26" i="4"/>
  <c r="I9" i="4"/>
  <c r="J25" i="4"/>
  <c r="J26" i="4"/>
  <c r="K26" i="4" l="1"/>
  <c r="K25" i="4"/>
  <c r="E21" i="6"/>
  <c r="E22" i="6" s="1"/>
  <c r="L25" i="4" l="1"/>
  <c r="L26" i="4"/>
  <c r="F10" i="4" l="1"/>
  <c r="K10" i="4" l="1"/>
  <c r="K11" i="4" s="1"/>
  <c r="J10" i="4"/>
  <c r="J11" i="4" s="1"/>
  <c r="L10" i="4"/>
  <c r="L11" i="4" s="1"/>
  <c r="H10" i="4"/>
  <c r="H11" i="4" s="1"/>
  <c r="I10" i="4"/>
  <c r="I11" i="4" s="1"/>
  <c r="K14" i="4" l="1"/>
  <c r="K24" i="4"/>
  <c r="K22" i="4"/>
  <c r="K15" i="4"/>
  <c r="L15" i="4"/>
  <c r="L24" i="4"/>
  <c r="L29" i="4" s="1"/>
  <c r="L35" i="4" s="1"/>
  <c r="H44" i="4" s="1"/>
  <c r="E10" i="1" s="1"/>
  <c r="L14" i="4"/>
  <c r="I15" i="4"/>
  <c r="I24" i="4"/>
  <c r="I29" i="4" s="1"/>
  <c r="I35" i="4" s="1"/>
  <c r="H45" i="4" s="1"/>
  <c r="E11" i="1" s="1"/>
  <c r="I14" i="4"/>
  <c r="H14" i="4"/>
  <c r="H15" i="4"/>
  <c r="H24" i="4"/>
  <c r="H29" i="4" s="1"/>
  <c r="H35" i="4" s="1"/>
  <c r="H46" i="4" s="1"/>
  <c r="E12" i="1" s="1"/>
  <c r="J24" i="4"/>
  <c r="J14" i="4"/>
  <c r="J15" i="4"/>
  <c r="J22" i="4"/>
  <c r="N10" i="1" l="1"/>
  <c r="K10" i="1"/>
  <c r="N12" i="1"/>
  <c r="K12" i="1"/>
  <c r="N11" i="1"/>
  <c r="K11" i="1"/>
  <c r="K29" i="4"/>
  <c r="K35" i="4" s="1"/>
  <c r="H43" i="4" s="1"/>
  <c r="E9" i="1" s="1"/>
  <c r="J17" i="4"/>
  <c r="J19" i="4" s="1"/>
  <c r="L17" i="4"/>
  <c r="L19" i="4" s="1"/>
  <c r="H17" i="4"/>
  <c r="H19" i="4" s="1"/>
  <c r="I17" i="4"/>
  <c r="I19" i="4" s="1"/>
  <c r="J29" i="4"/>
  <c r="J35" i="4" s="1"/>
  <c r="H42" i="4" s="1"/>
  <c r="E8" i="1" s="1"/>
  <c r="K17" i="4"/>
  <c r="K19" i="4" s="1"/>
  <c r="N8" i="1" l="1"/>
  <c r="K8" i="1"/>
  <c r="N9" i="1"/>
  <c r="K9" i="1"/>
  <c r="F17" i="1"/>
  <c r="F23" i="1"/>
  <c r="F9" i="1"/>
  <c r="F10" i="1"/>
  <c r="F39" i="1"/>
  <c r="F40" i="1" s="1"/>
  <c r="E13" i="5" s="1"/>
  <c r="F24" i="1"/>
  <c r="F21" i="1"/>
  <c r="F20" i="1"/>
  <c r="F19" i="1"/>
  <c r="F18" i="1"/>
  <c r="F16" i="1"/>
  <c r="F15" i="1"/>
  <c r="F13" i="1"/>
  <c r="F8" i="1"/>
  <c r="N19" i="1" l="1"/>
  <c r="N18" i="1"/>
  <c r="N23" i="1"/>
  <c r="N21" i="1"/>
  <c r="N17" i="1"/>
  <c r="N20" i="1"/>
  <c r="N24" i="1"/>
  <c r="E9" i="5"/>
  <c r="K31" i="1"/>
  <c r="K25" i="1"/>
  <c r="N31" i="1"/>
  <c r="F11" i="1"/>
  <c r="F12" i="1"/>
  <c r="N25" i="1" l="1"/>
  <c r="N33" i="1" s="1"/>
  <c r="K33" i="1"/>
  <c r="E7" i="5"/>
  <c r="F31" i="1"/>
  <c r="F25" i="1"/>
  <c r="F33" i="1" l="1"/>
  <c r="E8" i="5"/>
  <c r="F35" i="1" l="1"/>
  <c r="E10" i="5"/>
  <c r="E11" i="5" l="1"/>
  <c r="E14" i="5" l="1"/>
</calcChain>
</file>

<file path=xl/sharedStrings.xml><?xml version="1.0" encoding="utf-8"?>
<sst xmlns="http://schemas.openxmlformats.org/spreadsheetml/2006/main" count="158" uniqueCount="134">
  <si>
    <t>S.no</t>
  </si>
  <si>
    <t>Descriptions</t>
  </si>
  <si>
    <t>Numbers</t>
  </si>
  <si>
    <t>Rate  
( Per month)</t>
  </si>
  <si>
    <t>Amount</t>
  </si>
  <si>
    <t>Remarks</t>
  </si>
  <si>
    <t>SWM</t>
  </si>
  <si>
    <t>Bio gas</t>
  </si>
  <si>
    <t>{A}</t>
  </si>
  <si>
    <t>Manpower</t>
  </si>
  <si>
    <t>Labour</t>
  </si>
  <si>
    <t>All workers shall get salary as per quotation 
(quotation shall not be lower than minimum wages rules)</t>
  </si>
  <si>
    <t>Driver (2 SWM + 1 Bigas plant)</t>
  </si>
  <si>
    <t>Technician for Biogas Plant &amp; Compost Plant</t>
  </si>
  <si>
    <t xml:space="preserve">Supervisor </t>
  </si>
  <si>
    <t>Biogas Plant Engineer</t>
  </si>
  <si>
    <t>Plant Manager</t>
  </si>
  <si>
    <t>Tractor with Hire 
( 1 - garden waste + 2 for food &amp; Municiple waste )</t>
  </si>
  <si>
    <t>7a .1</t>
  </si>
  <si>
    <t xml:space="preserve">Tractor Hire charge ( Only tractor) </t>
  </si>
  <si>
    <t>7a .2</t>
  </si>
  <si>
    <t>Trailor hire Charge ( without tractor)</t>
  </si>
  <si>
    <t>7b</t>
  </si>
  <si>
    <t>Slurry tanker &amp; Trailor(Provided by MWCDL)</t>
  </si>
  <si>
    <t>*Maintenance shall be carried out and cost reiumbrused on actuals. 
*Tenderer should include cost estimated by MWCDL.</t>
  </si>
  <si>
    <t>JCB Hire</t>
  </si>
  <si>
    <t xml:space="preserve">Should be available 24/7 inside premises. </t>
  </si>
  <si>
    <t>Consumables 1 - Biogas + SWM</t>
  </si>
  <si>
    <t>*will be reiumbursed on actuals as per approved price list.
*should not exceed the approved cost &amp; Quantity.</t>
  </si>
  <si>
    <t>Consumables 2 - Compost</t>
  </si>
  <si>
    <t>*REJECTS - Loading of rejects, Shifting from STP to SWM, unloading and processing is part of scope</t>
  </si>
  <si>
    <t>Medical checkup ( Once in a quarter)</t>
  </si>
  <si>
    <t>will be reiumbursed on actuals as per approved price list.should not exceed the approved cost &amp; Quantity.</t>
  </si>
  <si>
    <t xml:space="preserve">Sub - Total </t>
  </si>
  <si>
    <t>{B}</t>
  </si>
  <si>
    <t>Estimated Revenue from operations</t>
  </si>
  <si>
    <t xml:space="preserve">Sale of Compost </t>
  </si>
  <si>
    <t>{C}</t>
  </si>
  <si>
    <r>
      <t xml:space="preserve">Overheads on </t>
    </r>
    <r>
      <rPr>
        <i/>
        <u/>
        <sz val="12"/>
        <color rgb="FFFF0000"/>
        <rFont val="Times New Roman"/>
        <family val="1"/>
      </rPr>
      <t>only labour cost</t>
    </r>
  </si>
  <si>
    <t>Total (A+B+C) - Per month</t>
  </si>
  <si>
    <t>Total - Per Year ( Excl Tax)</t>
  </si>
  <si>
    <t>7a. 3</t>
  </si>
  <si>
    <t>Disposal of rejects / Shifting of rejects from STP to SWM  ( On actual basis)</t>
  </si>
  <si>
    <t>CONSIDER THE FOLLOWING POINTS IN THE PRICING</t>
  </si>
  <si>
    <t>The over head charges will be paid based on mutually agreed SLA scores</t>
  </si>
  <si>
    <t>One computer with net connectivity along with printer &amp; stationary, paper etc to be provided at site</t>
  </si>
  <si>
    <t>After finalisation of contract 30 days transition period will be given to take over from the existing contractor.  Payment shall not be made during the transition period</t>
  </si>
  <si>
    <t xml:space="preserve">Bio-metric or any other system based attendance to maintained and the same will be considered for the billings. </t>
  </si>
  <si>
    <r>
      <rPr>
        <b/>
        <sz val="11"/>
        <color theme="1"/>
        <rFont val="Times New Roman"/>
        <family val="1"/>
      </rPr>
      <t xml:space="preserve">Earnest Money Deposit (EMD) : Rs. 1,00,000/-
</t>
    </r>
    <r>
      <rPr>
        <sz val="11"/>
        <color theme="1"/>
        <rFont val="Times New Roman"/>
        <family val="1"/>
      </rPr>
      <t xml:space="preserve">
7.1 - EMD will be in the form of Deman Draft or Irrevocable Bank Guarantee from Nationalised Bank valid for 90 days from submission of Tender.
7.2 - EMD of successful bidder will be returned after the receipt of Performance Bank Guarantee of the sucessful Bidder.
7.3 - EMD of Unsuccessful bidder will be reteured after occurence of the earliest of the following events:
        a. On Recipt of Performance Bank Guarantee from the successful bidder
        b. Within 30 days of Award of Contract by isuing LOA to the sucessful bidder
        c. On Expiry of Bank Guarantee.
        d. Cancellation of Tender.
7.4 EMD in the favor of MAHINDRA WORLD CITY DEVELOPERS LIMITED ( CHENNAI)</t>
    </r>
  </si>
  <si>
    <t>All the rates are to be quoted without GST. Applicable GST will be paid extra.</t>
  </si>
  <si>
    <t>Monthly payment will be paid within 30days from the date of correct invoice submitted with all the supporting documents.  The invoice will be accepted after audited by the third-party statutory auditor.</t>
  </si>
  <si>
    <t>Necessary periodical training shall be provided for all your staffs as per the MWCDL training  requirements</t>
  </si>
  <si>
    <t>Service provider shall submit brief note on recruitment &amp; training methodology for the resources</t>
  </si>
  <si>
    <t>MWCDL Safety policy and the standard procedures to be followed with zero deviations.</t>
  </si>
  <si>
    <t>For all the Staffs, 3sets of uniform and 2 sets of Shoes to be given for the financial year.</t>
  </si>
  <si>
    <t>The arrangement of drinking water for labour &amp; staffs is under contractor’s scope, if required the portable water may be supplied by MWCDL at free of cost at one source.</t>
  </si>
  <si>
    <t>In the event of increase of wages/salaries by Govt as per applicable labour laws during contract period, Contractor is entitled to claim additional amount from employer to the extent Gross salary/wages (as per labour laws) exceeds agreed Gross salaries/wages as per the WO.</t>
  </si>
  <si>
    <t>The manpower employed is always paid not less than minimum wages as per all applicable labour laws and shall intimate regarding increase in minimum wages and secure revision in agreed contract rates as per above condition No.16 from MWCC.</t>
  </si>
  <si>
    <t>Overtime charges if any shall be paid only with prior approval by MWCDL to the Workmen deployed for over time duties.</t>
  </si>
  <si>
    <t>S.N0</t>
  </si>
  <si>
    <t>Description</t>
  </si>
  <si>
    <t>Weightage in %</t>
  </si>
  <si>
    <t>Plant Engineer</t>
  </si>
  <si>
    <t>Supervisor</t>
  </si>
  <si>
    <t>Workers</t>
  </si>
  <si>
    <t>Driver</t>
  </si>
  <si>
    <t>Basic</t>
  </si>
  <si>
    <t>Dearness Allowance</t>
  </si>
  <si>
    <t xml:space="preserve">Other Allowances </t>
  </si>
  <si>
    <t>HRA</t>
  </si>
  <si>
    <t>Basic + DA+ OA</t>
  </si>
  <si>
    <t>Leave Wages</t>
  </si>
  <si>
    <t>Basic + DA + OA+HRA</t>
  </si>
  <si>
    <t>Sub - Total</t>
  </si>
  <si>
    <t>Deductions</t>
  </si>
  <si>
    <t>ESIC - Employee's Contribution</t>
  </si>
  <si>
    <t>In Gross - HRA (upto Rs. 21000)</t>
  </si>
  <si>
    <t>PF - Employee's Contribution</t>
  </si>
  <si>
    <t>In Gross - HRA (upto Rs. 15000)</t>
  </si>
  <si>
    <t>Labour Welfare Fund</t>
  </si>
  <si>
    <t>Net Salary per month</t>
  </si>
  <si>
    <t>{D}</t>
  </si>
  <si>
    <t>Statutory Additions</t>
  </si>
  <si>
    <t>ESIC - Employer's Contribution</t>
  </si>
  <si>
    <t>PF - Employer's Contribution</t>
  </si>
  <si>
    <t>Bonus</t>
  </si>
  <si>
    <t>Basic + DA</t>
  </si>
  <si>
    <t>Gratuity</t>
  </si>
  <si>
    <t>Professional Tax</t>
  </si>
  <si>
    <t>{E}</t>
  </si>
  <si>
    <t>Other Direct Costs</t>
  </si>
  <si>
    <t>Uniform &amp; Shoes</t>
  </si>
  <si>
    <t>Total - A + D + E</t>
  </si>
  <si>
    <t>-</t>
  </si>
  <si>
    <t>Technician</t>
  </si>
  <si>
    <t>Sl no</t>
  </si>
  <si>
    <t>Management Fee</t>
  </si>
  <si>
    <t>Consumables &amp; others</t>
  </si>
  <si>
    <t>Total (per month) -(A)</t>
  </si>
  <si>
    <t>Total (per year) - (B= A*12)</t>
  </si>
  <si>
    <t>Sale of Compost per year (C )</t>
  </si>
  <si>
    <t>Grand Total - (D = B -C )</t>
  </si>
  <si>
    <t xml:space="preserve">Description </t>
  </si>
  <si>
    <t xml:space="preserve"> Budget Amount </t>
  </si>
  <si>
    <t xml:space="preserve">  Contract value</t>
  </si>
  <si>
    <t>Balance</t>
  </si>
  <si>
    <t xml:space="preserve">Solid Waste Management &amp; Bio-gas Plant operations </t>
  </si>
  <si>
    <t xml:space="preserve">MWCC - SOLID WASTE MANAGEMNT SERVICES </t>
  </si>
  <si>
    <t>Total Per Year</t>
  </si>
  <si>
    <t>WORKMENS WAGE DETAILS</t>
  </si>
  <si>
    <t>WBS</t>
  </si>
  <si>
    <t xml:space="preserve">Amount </t>
  </si>
  <si>
    <t xml:space="preserve">Budget for this package (1) </t>
  </si>
  <si>
    <t>Escalation budget for this package (excl. on basic rate items) (2)</t>
  </si>
  <si>
    <t>Total budget for this package (3 = 1+2)</t>
  </si>
  <si>
    <t>Budget utilized till date (4)</t>
  </si>
  <si>
    <r>
      <t>Balance Budget for this package</t>
    </r>
    <r>
      <rPr>
        <sz val="12"/>
        <color rgb="FF000000"/>
        <rFont val="Times New Roman"/>
        <family val="1"/>
      </rPr>
      <t xml:space="preserve"> (5 = 3-4)</t>
    </r>
  </si>
  <si>
    <t>Award Value of Subject Contract (6)</t>
  </si>
  <si>
    <t>Balance budget after award (7 = 5-6)</t>
  </si>
  <si>
    <t>Budget Transferred from other section, if applicable (in case 5-6 is negative) *</t>
  </si>
  <si>
    <t>Contract Commencement Date : 01st April 2025,  Contract duration: 12 months</t>
  </si>
  <si>
    <t xml:space="preserve">The successful bidder shall submit the Performance Bank Guarantee for 2 months of contract value, valid till 30th April 2026 and having claim date up to 31st March 2027.  </t>
  </si>
  <si>
    <t>Fy26</t>
  </si>
  <si>
    <t>MWCC - SOLID WASTE MANAGEMNT SERVICES 
INCLUDING BIO GAS PLANT- Fy26</t>
  </si>
  <si>
    <t>Amount (Fy26)</t>
  </si>
  <si>
    <t>( Consider compost production of 40 tons per month)</t>
  </si>
  <si>
    <t>*Machinery Should be available 24/7. 
*Three tractors and two trailers (One trailer available with MWCDL) including fuel &amp; maintenance. 
*Area to be covered is as per fixed schedule which will be reviewed from time to time.</t>
  </si>
  <si>
    <t>Wage Breakup</t>
  </si>
  <si>
    <t>Medical Insurance</t>
  </si>
  <si>
    <t>BIOGAS PLANT &amp; SOLID WASTE MANAGEMENT SERVICE - Fy26</t>
  </si>
  <si>
    <t>* Paid on actuals</t>
  </si>
  <si>
    <t>Tractor - Maintanence  ( If provided by MWCDL)</t>
  </si>
  <si>
    <t xml:space="preserve">(Fy26) </t>
  </si>
  <si>
    <t>Medical health insurance to be obtained for Employees who are not covered under ESI  and Workmen compensation policy/any other relevant policy  to be obtained for Employees who are not covered under ESI and necessary insurance should be taken for your Equipment, Vehicles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</si>
</sst>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_(* #,##0_);_(* \(#,##0\);_(* &quot;-&quot;??_);_(@_)"/>
    <numFmt numFmtId="166" formatCode="_ * #,##0_ ;_ * \-#,##0_ ;_ * &quot;-&quot;??_ ;_ @_ "/>
  </numFmts>
  <fonts count="18" x14ac:knownFonts="1">
    <font>
      <sz val="11"/>
      <color theme="1"/>
      <name val="Calibri"/>
      <family val="2"/>
      <scheme val="minor"/>
    </font>
    <font>
      <sz val="11"/>
      <color theme="1"/>
      <name val="Calibri"/>
      <family val="2"/>
      <scheme val="minor"/>
    </font>
    <font>
      <sz val="12"/>
      <name val="Times New Roman"/>
      <family val="1"/>
    </font>
    <font>
      <b/>
      <sz val="13"/>
      <name val="Times New Roman"/>
      <family val="1"/>
    </font>
    <font>
      <b/>
      <sz val="12"/>
      <name val="Times New Roman"/>
      <family val="1"/>
    </font>
    <font>
      <sz val="12"/>
      <color theme="1"/>
      <name val="Times New Roman"/>
      <family val="1"/>
    </font>
    <font>
      <i/>
      <sz val="12"/>
      <name val="Times New Roman"/>
      <family val="1"/>
    </font>
    <font>
      <i/>
      <strike/>
      <sz val="12"/>
      <color theme="1"/>
      <name val="Times New Roman"/>
      <family val="1"/>
    </font>
    <font>
      <b/>
      <sz val="12"/>
      <color theme="1"/>
      <name val="Times New Roman"/>
      <family val="1"/>
    </font>
    <font>
      <i/>
      <u/>
      <sz val="12"/>
      <color rgb="FFFF0000"/>
      <name val="Times New Roman"/>
      <family val="1"/>
    </font>
    <font>
      <sz val="11"/>
      <name val="Times New Roman"/>
      <family val="1"/>
    </font>
    <font>
      <sz val="11"/>
      <color theme="1"/>
      <name val="Times New Roman"/>
      <family val="1"/>
    </font>
    <font>
      <b/>
      <sz val="14"/>
      <name val="Times New Roman"/>
      <family val="1"/>
    </font>
    <font>
      <b/>
      <sz val="11"/>
      <color theme="1"/>
      <name val="Times New Roman"/>
      <family val="1"/>
    </font>
    <font>
      <b/>
      <sz val="14"/>
      <color theme="1"/>
      <name val="Times New Roman"/>
      <family val="1"/>
    </font>
    <font>
      <b/>
      <sz val="10"/>
      <color theme="1"/>
      <name val="Times New Roman"/>
      <family val="1"/>
    </font>
    <font>
      <b/>
      <sz val="12"/>
      <color rgb="FF000000"/>
      <name val="Times New Roman"/>
      <family val="1"/>
    </font>
    <font>
      <sz val="12"/>
      <color rgb="FF000000"/>
      <name val="Times New Roman"/>
      <family val="1"/>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DB69"/>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FF00"/>
        <bgColor indexed="64"/>
      </patternFill>
    </fill>
    <fill>
      <patternFill patternType="solid">
        <fgColor rgb="FFFFFFFF"/>
        <bgColor indexed="64"/>
      </patternFill>
    </fill>
    <fill>
      <patternFill patternType="solid">
        <fgColor theme="8" tint="0.59999389629810485"/>
        <bgColor indexed="64"/>
      </patternFill>
    </fill>
    <fill>
      <patternFill patternType="solid">
        <fgColor rgb="FFFFE699"/>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cellStyleXfs>
  <cellXfs count="156">
    <xf numFmtId="0" fontId="0" fillId="0" borderId="0" xfId="0"/>
    <xf numFmtId="0" fontId="2" fillId="2" borderId="0" xfId="0" applyFont="1" applyFill="1" applyAlignment="1">
      <alignment vertical="center"/>
    </xf>
    <xf numFmtId="165" fontId="2" fillId="2" borderId="0" xfId="1" applyNumberFormat="1" applyFont="1" applyFill="1" applyAlignment="1">
      <alignment vertical="center"/>
    </xf>
    <xf numFmtId="0" fontId="4" fillId="3" borderId="4" xfId="0" applyFont="1" applyFill="1" applyBorder="1" applyAlignment="1">
      <alignment horizontal="center" vertical="center"/>
    </xf>
    <xf numFmtId="0" fontId="4" fillId="3" borderId="4" xfId="0" applyFont="1" applyFill="1" applyBorder="1" applyAlignment="1">
      <alignment horizontal="left" vertical="center"/>
    </xf>
    <xf numFmtId="0" fontId="2" fillId="3" borderId="4" xfId="0" applyFont="1" applyFill="1" applyBorder="1" applyAlignment="1">
      <alignment vertical="center"/>
    </xf>
    <xf numFmtId="0" fontId="2" fillId="3" borderId="4" xfId="0" applyFont="1" applyFill="1" applyBorder="1" applyAlignment="1">
      <alignment horizontal="center" vertical="center"/>
    </xf>
    <xf numFmtId="0" fontId="5" fillId="3" borderId="4" xfId="0" applyFont="1" applyFill="1" applyBorder="1" applyAlignment="1">
      <alignment vertical="center"/>
    </xf>
    <xf numFmtId="165" fontId="2" fillId="3" borderId="4" xfId="1" applyNumberFormat="1" applyFont="1" applyFill="1" applyBorder="1" applyAlignment="1">
      <alignment horizontal="center" vertical="center"/>
    </xf>
    <xf numFmtId="165" fontId="2" fillId="3" borderId="4" xfId="1" applyNumberFormat="1" applyFont="1" applyFill="1" applyBorder="1" applyAlignment="1">
      <alignment vertical="center"/>
    </xf>
    <xf numFmtId="10" fontId="2" fillId="2" borderId="0" xfId="2" applyNumberFormat="1" applyFont="1" applyFill="1" applyAlignment="1">
      <alignment vertical="center"/>
    </xf>
    <xf numFmtId="0" fontId="5" fillId="3" borderId="4" xfId="0" applyFont="1" applyFill="1" applyBorder="1" applyAlignment="1">
      <alignment vertical="center" wrapText="1"/>
    </xf>
    <xf numFmtId="165" fontId="2" fillId="3" borderId="8" xfId="1" applyNumberFormat="1" applyFont="1" applyFill="1" applyBorder="1" applyAlignment="1">
      <alignment vertical="center"/>
    </xf>
    <xf numFmtId="165" fontId="2" fillId="3" borderId="4" xfId="1" applyNumberFormat="1" applyFont="1" applyFill="1" applyBorder="1" applyAlignment="1">
      <alignment horizontal="left" vertical="center" wrapText="1"/>
    </xf>
    <xf numFmtId="165" fontId="2" fillId="3" borderId="4" xfId="1" applyNumberFormat="1" applyFont="1" applyFill="1" applyBorder="1" applyAlignment="1">
      <alignment vertical="center" wrapText="1"/>
    </xf>
    <xf numFmtId="165" fontId="2" fillId="2" borderId="0" xfId="0" applyNumberFormat="1" applyFont="1" applyFill="1" applyAlignment="1">
      <alignment vertical="center"/>
    </xf>
    <xf numFmtId="0" fontId="6" fillId="3" borderId="4" xfId="0" applyFont="1" applyFill="1" applyBorder="1" applyAlignment="1">
      <alignment horizontal="center" vertical="center"/>
    </xf>
    <xf numFmtId="0" fontId="7" fillId="3" borderId="4" xfId="0" applyFont="1" applyFill="1" applyBorder="1" applyAlignment="1">
      <alignment vertical="center" wrapText="1"/>
    </xf>
    <xf numFmtId="165" fontId="6" fillId="3" borderId="4" xfId="1" applyNumberFormat="1" applyFont="1" applyFill="1" applyBorder="1" applyAlignment="1">
      <alignment vertical="center"/>
    </xf>
    <xf numFmtId="165" fontId="6" fillId="3" borderId="4" xfId="1" applyNumberFormat="1" applyFont="1" applyFill="1" applyBorder="1" applyAlignment="1">
      <alignment horizontal="center" vertical="center" wrapText="1"/>
    </xf>
    <xf numFmtId="0" fontId="5" fillId="3" borderId="4" xfId="0" applyFont="1" applyFill="1" applyBorder="1" applyAlignment="1">
      <alignment horizontal="left" vertical="center" wrapText="1"/>
    </xf>
    <xf numFmtId="165" fontId="6" fillId="3" borderId="4" xfId="1" applyNumberFormat="1" applyFont="1" applyFill="1" applyBorder="1" applyAlignment="1">
      <alignment horizontal="left" vertical="center" wrapText="1"/>
    </xf>
    <xf numFmtId="165" fontId="2" fillId="3" borderId="4" xfId="3" applyNumberFormat="1" applyFont="1" applyFill="1" applyBorder="1" applyAlignment="1">
      <alignment horizontal="left" vertical="center" wrapText="1"/>
    </xf>
    <xf numFmtId="0" fontId="4" fillId="3" borderId="4" xfId="0" applyFont="1" applyFill="1" applyBorder="1" applyAlignment="1">
      <alignment horizontal="center" vertical="center" wrapText="1"/>
    </xf>
    <xf numFmtId="165" fontId="4" fillId="3" borderId="4" xfId="1" applyNumberFormat="1" applyFont="1" applyFill="1" applyBorder="1" applyAlignment="1">
      <alignment vertical="center"/>
    </xf>
    <xf numFmtId="0" fontId="8" fillId="3" borderId="9" xfId="0" applyFont="1" applyFill="1" applyBorder="1" applyAlignment="1">
      <alignment vertical="center"/>
    </xf>
    <xf numFmtId="0" fontId="2" fillId="3" borderId="4" xfId="0" applyFont="1" applyFill="1" applyBorder="1" applyAlignment="1">
      <alignment horizontal="left" vertical="center"/>
    </xf>
    <xf numFmtId="9" fontId="2" fillId="3" borderId="4" xfId="0" applyNumberFormat="1" applyFont="1" applyFill="1" applyBorder="1" applyAlignment="1">
      <alignment horizontal="center" vertical="center"/>
    </xf>
    <xf numFmtId="0" fontId="2" fillId="5" borderId="4" xfId="0" applyFont="1" applyFill="1" applyBorder="1" applyAlignment="1">
      <alignment vertical="center"/>
    </xf>
    <xf numFmtId="0" fontId="4" fillId="5" borderId="4" xfId="0" applyFont="1" applyFill="1" applyBorder="1" applyAlignment="1">
      <alignment horizontal="center" vertical="center" wrapText="1"/>
    </xf>
    <xf numFmtId="165" fontId="2" fillId="5" borderId="4" xfId="1" applyNumberFormat="1" applyFont="1" applyFill="1" applyBorder="1" applyAlignment="1">
      <alignment vertical="center"/>
    </xf>
    <xf numFmtId="165" fontId="4" fillId="5" borderId="4" xfId="1" applyNumberFormat="1" applyFont="1" applyFill="1" applyBorder="1" applyAlignment="1">
      <alignment horizontal="center" vertical="center"/>
    </xf>
    <xf numFmtId="0" fontId="10" fillId="2" borderId="0" xfId="0" applyFont="1" applyFill="1" applyAlignment="1">
      <alignment horizontal="center" vertical="top"/>
    </xf>
    <xf numFmtId="0" fontId="10" fillId="2" borderId="0" xfId="0" applyFont="1" applyFill="1" applyAlignment="1">
      <alignment horizontal="center" vertical="center"/>
    </xf>
    <xf numFmtId="0" fontId="2" fillId="3" borderId="5" xfId="0" applyFont="1" applyFill="1" applyBorder="1" applyAlignment="1">
      <alignment vertical="center"/>
    </xf>
    <xf numFmtId="0" fontId="5" fillId="3" borderId="5" xfId="0" applyFont="1" applyFill="1" applyBorder="1" applyAlignment="1">
      <alignment vertical="center"/>
    </xf>
    <xf numFmtId="0" fontId="11" fillId="2" borderId="0" xfId="4" applyFont="1" applyFill="1" applyAlignment="1">
      <alignment vertical="center"/>
    </xf>
    <xf numFmtId="0" fontId="13" fillId="2" borderId="0" xfId="4" applyFont="1" applyFill="1" applyAlignment="1">
      <alignment vertical="center"/>
    </xf>
    <xf numFmtId="0" fontId="14" fillId="2" borderId="0" xfId="4" applyFont="1" applyFill="1" applyAlignment="1">
      <alignment vertical="center"/>
    </xf>
    <xf numFmtId="0" fontId="11" fillId="3" borderId="4" xfId="4" applyFont="1" applyFill="1" applyBorder="1" applyAlignment="1">
      <alignment horizontal="center" vertical="center" wrapText="1"/>
    </xf>
    <xf numFmtId="0" fontId="11" fillId="3" borderId="4" xfId="4" applyFont="1" applyFill="1" applyBorder="1" applyAlignment="1">
      <alignment horizontal="center" vertical="center"/>
    </xf>
    <xf numFmtId="165" fontId="4" fillId="4" borderId="5" xfId="1" applyNumberFormat="1"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3" borderId="0" xfId="0" applyFont="1" applyFill="1"/>
    <xf numFmtId="165" fontId="15" fillId="6" borderId="4" xfId="3" applyNumberFormat="1"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10" xfId="0" applyFont="1" applyFill="1" applyBorder="1" applyAlignment="1">
      <alignment horizontal="left" vertical="center"/>
    </xf>
    <xf numFmtId="165" fontId="5" fillId="3" borderId="4" xfId="3" applyNumberFormat="1" applyFont="1" applyFill="1" applyBorder="1" applyAlignment="1">
      <alignment vertical="center"/>
    </xf>
    <xf numFmtId="10" fontId="5" fillId="3" borderId="4" xfId="2" applyNumberFormat="1" applyFont="1" applyFill="1" applyBorder="1" applyAlignment="1">
      <alignment vertical="center"/>
    </xf>
    <xf numFmtId="165" fontId="5" fillId="3" borderId="0" xfId="0" applyNumberFormat="1" applyFont="1" applyFill="1"/>
    <xf numFmtId="0" fontId="4" fillId="3" borderId="10" xfId="0" applyFont="1" applyFill="1" applyBorder="1" applyAlignment="1">
      <alignment horizontal="center" vertical="center"/>
    </xf>
    <xf numFmtId="10" fontId="4" fillId="3" borderId="4" xfId="2" applyNumberFormat="1" applyFont="1" applyFill="1" applyBorder="1" applyAlignment="1">
      <alignment vertical="center"/>
    </xf>
    <xf numFmtId="165" fontId="4" fillId="3" borderId="4" xfId="3" applyNumberFormat="1" applyFont="1" applyFill="1" applyBorder="1" applyAlignment="1">
      <alignment vertical="center"/>
    </xf>
    <xf numFmtId="0" fontId="4" fillId="3" borderId="4" xfId="0" applyFont="1" applyFill="1" applyBorder="1" applyAlignment="1">
      <alignment horizontal="center"/>
    </xf>
    <xf numFmtId="0" fontId="4" fillId="3" borderId="10" xfId="0" applyFont="1" applyFill="1" applyBorder="1" applyAlignment="1">
      <alignment horizontal="center"/>
    </xf>
    <xf numFmtId="10" fontId="4" fillId="3" borderId="4" xfId="2" applyNumberFormat="1" applyFont="1" applyFill="1" applyBorder="1"/>
    <xf numFmtId="165" fontId="4" fillId="3" borderId="4" xfId="3" applyNumberFormat="1" applyFont="1" applyFill="1" applyBorder="1"/>
    <xf numFmtId="0" fontId="4" fillId="3" borderId="5" xfId="0" applyFont="1" applyFill="1" applyBorder="1"/>
    <xf numFmtId="0" fontId="4" fillId="3" borderId="4" xfId="0" applyFont="1" applyFill="1" applyBorder="1"/>
    <xf numFmtId="0" fontId="5" fillId="3" borderId="8" xfId="0" applyFont="1" applyFill="1" applyBorder="1" applyAlignment="1">
      <alignment horizontal="center" vertical="center"/>
    </xf>
    <xf numFmtId="0" fontId="5" fillId="3" borderId="8" xfId="0" applyFont="1" applyFill="1" applyBorder="1" applyAlignment="1">
      <alignment vertical="center"/>
    </xf>
    <xf numFmtId="0" fontId="5" fillId="3" borderId="10" xfId="0" applyFont="1" applyFill="1" applyBorder="1" applyAlignment="1">
      <alignment vertical="center"/>
    </xf>
    <xf numFmtId="165" fontId="2" fillId="3" borderId="4" xfId="3" applyNumberFormat="1" applyFont="1" applyFill="1" applyBorder="1"/>
    <xf numFmtId="0" fontId="4" fillId="3" borderId="4" xfId="0" applyFont="1" applyFill="1" applyBorder="1" applyAlignment="1">
      <alignment vertical="center"/>
    </xf>
    <xf numFmtId="0" fontId="5" fillId="3" borderId="4" xfId="0" applyFont="1" applyFill="1" applyBorder="1" applyAlignment="1">
      <alignment horizontal="center"/>
    </xf>
    <xf numFmtId="0" fontId="5" fillId="3" borderId="10" xfId="0" applyFont="1" applyFill="1" applyBorder="1" applyAlignment="1">
      <alignment horizontal="center"/>
    </xf>
    <xf numFmtId="10" fontId="5" fillId="3" borderId="4" xfId="2" applyNumberFormat="1" applyFont="1" applyFill="1" applyBorder="1"/>
    <xf numFmtId="165" fontId="5" fillId="3" borderId="4" xfId="3" applyNumberFormat="1" applyFont="1" applyFill="1" applyBorder="1"/>
    <xf numFmtId="165" fontId="4" fillId="3" borderId="4" xfId="3" applyNumberFormat="1" applyFont="1" applyFill="1" applyBorder="1" applyAlignment="1">
      <alignment horizontal="right" vertical="center"/>
    </xf>
    <xf numFmtId="0" fontId="4" fillId="3" borderId="8" xfId="0" applyFont="1" applyFill="1" applyBorder="1" applyAlignment="1">
      <alignment horizontal="center" vertical="center"/>
    </xf>
    <xf numFmtId="0" fontId="4" fillId="7" borderId="4" xfId="0" applyFont="1" applyFill="1" applyBorder="1" applyAlignment="1">
      <alignment horizontal="center" vertical="center"/>
    </xf>
    <xf numFmtId="0" fontId="4" fillId="7" borderId="10" xfId="0" applyFont="1" applyFill="1" applyBorder="1" applyAlignment="1">
      <alignment horizontal="center" vertical="center"/>
    </xf>
    <xf numFmtId="10" fontId="4" fillId="7" borderId="4" xfId="2" applyNumberFormat="1" applyFont="1" applyFill="1" applyBorder="1" applyAlignment="1">
      <alignment vertical="center"/>
    </xf>
    <xf numFmtId="165" fontId="4" fillId="7" borderId="4" xfId="3" applyNumberFormat="1" applyFont="1" applyFill="1" applyBorder="1" applyAlignment="1">
      <alignment vertical="center"/>
    </xf>
    <xf numFmtId="165" fontId="5" fillId="0" borderId="4" xfId="3" applyNumberFormat="1" applyFont="1" applyBorder="1" applyAlignment="1">
      <alignment vertical="center"/>
    </xf>
    <xf numFmtId="166" fontId="2" fillId="2" borderId="0" xfId="1" applyNumberFormat="1" applyFont="1" applyFill="1" applyAlignment="1">
      <alignment vertical="center"/>
    </xf>
    <xf numFmtId="166" fontId="2" fillId="3" borderId="4" xfId="1" applyNumberFormat="1" applyFont="1" applyFill="1" applyBorder="1" applyAlignment="1">
      <alignment vertical="center"/>
    </xf>
    <xf numFmtId="166" fontId="4" fillId="3" borderId="4" xfId="1" applyNumberFormat="1" applyFont="1" applyFill="1" applyBorder="1" applyAlignment="1">
      <alignment vertical="center"/>
    </xf>
    <xf numFmtId="43" fontId="2" fillId="2" borderId="0" xfId="0" applyNumberFormat="1" applyFont="1" applyFill="1" applyAlignment="1">
      <alignment vertical="center"/>
    </xf>
    <xf numFmtId="0" fontId="2" fillId="3" borderId="4" xfId="1" applyNumberFormat="1" applyFont="1" applyFill="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vertical="center"/>
    </xf>
    <xf numFmtId="166" fontId="11" fillId="0" borderId="4" xfId="1" applyNumberFormat="1" applyFont="1" applyBorder="1" applyAlignment="1">
      <alignment vertical="center"/>
    </xf>
    <xf numFmtId="0" fontId="11" fillId="0" borderId="4" xfId="0" applyFont="1" applyBorder="1" applyAlignment="1">
      <alignment vertical="center"/>
    </xf>
    <xf numFmtId="0" fontId="11" fillId="0" borderId="4" xfId="0" applyFont="1" applyBorder="1" applyAlignment="1">
      <alignment horizontal="center" vertical="center"/>
    </xf>
    <xf numFmtId="166" fontId="13" fillId="0" borderId="4" xfId="1" applyNumberFormat="1" applyFont="1" applyBorder="1" applyAlignment="1">
      <alignment vertical="center"/>
    </xf>
    <xf numFmtId="0" fontId="13" fillId="5" borderId="4" xfId="0" applyFont="1" applyFill="1" applyBorder="1" applyAlignment="1">
      <alignment vertical="center"/>
    </xf>
    <xf numFmtId="166" fontId="13" fillId="5" borderId="4" xfId="1" applyNumberFormat="1" applyFont="1" applyFill="1" applyBorder="1" applyAlignment="1">
      <alignment vertical="center"/>
    </xf>
    <xf numFmtId="0" fontId="11" fillId="0" borderId="8" xfId="0" applyFont="1" applyBorder="1" applyAlignment="1">
      <alignment horizontal="center" vertical="center"/>
    </xf>
    <xf numFmtId="0" fontId="0" fillId="0" borderId="4" xfId="0" applyBorder="1"/>
    <xf numFmtId="0" fontId="17" fillId="9" borderId="6" xfId="0" applyFont="1" applyFill="1" applyBorder="1" applyAlignment="1">
      <alignment vertical="center" wrapText="1"/>
    </xf>
    <xf numFmtId="166" fontId="17" fillId="9" borderId="6" xfId="1" applyNumberFormat="1" applyFont="1" applyFill="1" applyBorder="1" applyAlignment="1">
      <alignment vertical="center" wrapText="1"/>
    </xf>
    <xf numFmtId="10" fontId="0" fillId="0" borderId="0" xfId="2" applyNumberFormat="1" applyFont="1"/>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165" fontId="4" fillId="10" borderId="4" xfId="3" applyNumberFormat="1" applyFont="1" applyFill="1" applyBorder="1" applyAlignment="1">
      <alignment horizontal="right" vertical="center"/>
    </xf>
    <xf numFmtId="0" fontId="16" fillId="11" borderId="4" xfId="0" applyFont="1" applyFill="1" applyBorder="1" applyAlignment="1">
      <alignment horizontal="center" vertical="center"/>
    </xf>
    <xf numFmtId="165" fontId="16" fillId="11" borderId="4" xfId="1" applyNumberFormat="1" applyFont="1" applyFill="1" applyBorder="1" applyAlignment="1">
      <alignment horizontal="center" vertical="center"/>
    </xf>
    <xf numFmtId="0" fontId="16" fillId="0" borderId="4" xfId="0" applyFont="1" applyBorder="1" applyAlignment="1">
      <alignment horizontal="justify" vertical="center" wrapText="1"/>
    </xf>
    <xf numFmtId="165" fontId="16" fillId="0" borderId="4" xfId="1" applyNumberFormat="1" applyFont="1" applyBorder="1" applyAlignment="1">
      <alignment horizontal="right" vertical="center" wrapText="1"/>
    </xf>
    <xf numFmtId="0" fontId="17" fillId="0" borderId="4" xfId="0" applyFont="1" applyBorder="1" applyAlignment="1">
      <alignment horizontal="justify" vertical="center" wrapText="1"/>
    </xf>
    <xf numFmtId="165" fontId="11" fillId="0" borderId="4" xfId="1" applyNumberFormat="1" applyFont="1" applyBorder="1" applyAlignment="1">
      <alignment vertical="center" wrapText="1"/>
    </xf>
    <xf numFmtId="165" fontId="17" fillId="0" borderId="4" xfId="1" applyNumberFormat="1" applyFont="1" applyBorder="1" applyAlignment="1">
      <alignment horizontal="right" vertical="center" wrapText="1"/>
    </xf>
    <xf numFmtId="0" fontId="15" fillId="6" borderId="4" xfId="0" applyFont="1" applyFill="1" applyBorder="1" applyAlignment="1">
      <alignment horizontal="center" vertical="center" wrapText="1"/>
    </xf>
    <xf numFmtId="166" fontId="4" fillId="4" borderId="4" xfId="1" applyNumberFormat="1" applyFont="1" applyFill="1" applyBorder="1" applyAlignment="1">
      <alignment horizontal="center" vertical="center" wrapText="1"/>
    </xf>
    <xf numFmtId="165" fontId="2" fillId="3" borderId="4" xfId="0" applyNumberFormat="1" applyFont="1" applyFill="1" applyBorder="1" applyAlignment="1">
      <alignment vertical="center"/>
    </xf>
    <xf numFmtId="166" fontId="4" fillId="5" borderId="4" xfId="1" applyNumberFormat="1" applyFont="1" applyFill="1" applyBorder="1" applyAlignment="1">
      <alignment horizontal="center" vertical="center"/>
    </xf>
    <xf numFmtId="0" fontId="0" fillId="2" borderId="0" xfId="0" applyFill="1"/>
    <xf numFmtId="166" fontId="2" fillId="3" borderId="4" xfId="1" applyNumberFormat="1" applyFont="1" applyFill="1" applyBorder="1" applyAlignment="1">
      <alignment horizontal="right" vertical="center"/>
    </xf>
    <xf numFmtId="0" fontId="5" fillId="2" borderId="0" xfId="0" applyFont="1" applyFill="1"/>
    <xf numFmtId="166" fontId="5" fillId="2" borderId="0" xfId="1" applyNumberFormat="1" applyFont="1" applyFill="1"/>
    <xf numFmtId="0" fontId="8" fillId="2" borderId="0" xfId="0" applyFont="1" applyFill="1" applyAlignment="1">
      <alignment horizontal="center" vertical="center"/>
    </xf>
    <xf numFmtId="43" fontId="5" fillId="2" borderId="0" xfId="1" applyFont="1" applyFill="1"/>
    <xf numFmtId="165" fontId="5" fillId="2" borderId="0" xfId="0" applyNumberFormat="1" applyFont="1" applyFill="1"/>
    <xf numFmtId="9" fontId="2" fillId="8" borderId="4" xfId="0" applyNumberFormat="1" applyFont="1" applyFill="1" applyBorder="1" applyAlignment="1">
      <alignment horizontal="center" vertical="center"/>
    </xf>
    <xf numFmtId="0" fontId="11" fillId="3" borderId="4" xfId="4" applyFont="1" applyFill="1" applyBorder="1" applyAlignment="1">
      <alignment horizontal="left" vertical="center" wrapText="1"/>
    </xf>
    <xf numFmtId="0" fontId="12" fillId="3" borderId="1" xfId="5" applyFont="1" applyFill="1" applyBorder="1" applyAlignment="1">
      <alignment horizontal="center" vertical="center"/>
    </xf>
    <xf numFmtId="0" fontId="12" fillId="3" borderId="2" xfId="5" applyFont="1" applyFill="1" applyBorder="1" applyAlignment="1">
      <alignment horizontal="center" vertical="center"/>
    </xf>
    <xf numFmtId="0" fontId="12" fillId="3" borderId="3" xfId="5" applyFont="1" applyFill="1" applyBorder="1" applyAlignment="1">
      <alignment horizontal="center" vertical="center"/>
    </xf>
    <xf numFmtId="0" fontId="8" fillId="0" borderId="0" xfId="0" applyFont="1" applyAlignment="1">
      <alignment horizontal="center" vertical="center" wrapText="1"/>
    </xf>
    <xf numFmtId="0" fontId="13" fillId="6" borderId="4"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166" fontId="4" fillId="4" borderId="8" xfId="1" applyNumberFormat="1" applyFont="1" applyFill="1" applyBorder="1" applyAlignment="1">
      <alignment horizontal="center" vertical="center" wrapText="1"/>
    </xf>
    <xf numFmtId="166" fontId="4" fillId="4" borderId="10" xfId="1"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xf>
    <xf numFmtId="165" fontId="4" fillId="4" borderId="8" xfId="1" applyNumberFormat="1" applyFont="1" applyFill="1" applyBorder="1" applyAlignment="1">
      <alignment horizontal="center" vertical="center" wrapText="1"/>
    </xf>
    <xf numFmtId="165" fontId="4" fillId="4" borderId="10" xfId="1" applyNumberFormat="1" applyFont="1" applyFill="1" applyBorder="1" applyAlignment="1">
      <alignment horizontal="center" vertical="center" wrapText="1"/>
    </xf>
    <xf numFmtId="165" fontId="2" fillId="3" borderId="5" xfId="3" applyNumberFormat="1" applyFont="1" applyFill="1" applyBorder="1" applyAlignment="1">
      <alignment horizontal="center" vertical="center" wrapText="1"/>
    </xf>
    <xf numFmtId="165" fontId="2" fillId="3" borderId="7" xfId="3" applyNumberFormat="1" applyFont="1" applyFill="1" applyBorder="1" applyAlignment="1">
      <alignment horizontal="center" vertical="center" wrapText="1"/>
    </xf>
    <xf numFmtId="165" fontId="2" fillId="3" borderId="5" xfId="3" applyNumberFormat="1" applyFont="1" applyFill="1" applyBorder="1" applyAlignment="1">
      <alignment horizontal="left" vertical="center" wrapText="1"/>
    </xf>
    <xf numFmtId="165" fontId="2" fillId="3" borderId="6" xfId="3" applyNumberFormat="1" applyFont="1" applyFill="1" applyBorder="1" applyAlignment="1">
      <alignment horizontal="left" vertical="center" wrapText="1"/>
    </xf>
    <xf numFmtId="0" fontId="2" fillId="2" borderId="0" xfId="0" applyFont="1" applyFill="1" applyAlignment="1">
      <alignment horizontal="left" vertical="top" wrapText="1"/>
    </xf>
    <xf numFmtId="165" fontId="2" fillId="3" borderId="5" xfId="1" applyNumberFormat="1" applyFont="1" applyFill="1" applyBorder="1" applyAlignment="1">
      <alignment horizontal="left" vertical="center" wrapText="1"/>
    </xf>
    <xf numFmtId="165" fontId="2" fillId="3" borderId="7" xfId="1" applyNumberFormat="1" applyFont="1" applyFill="1" applyBorder="1" applyAlignment="1">
      <alignment horizontal="left" vertical="center" wrapText="1"/>
    </xf>
    <xf numFmtId="165" fontId="2" fillId="3" borderId="6" xfId="1" applyNumberFormat="1" applyFont="1" applyFill="1" applyBorder="1" applyAlignment="1">
      <alignment horizontal="left" vertical="center" wrapText="1"/>
    </xf>
    <xf numFmtId="0" fontId="8" fillId="3" borderId="4"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4" fillId="3" borderId="8" xfId="0" applyFont="1" applyFill="1" applyBorder="1" applyAlignment="1">
      <alignment horizontal="center"/>
    </xf>
    <xf numFmtId="0" fontId="4" fillId="3" borderId="10" xfId="0" applyFont="1" applyFill="1" applyBorder="1" applyAlignment="1">
      <alignment horizontal="center"/>
    </xf>
    <xf numFmtId="0" fontId="5" fillId="3" borderId="8" xfId="0" applyFont="1" applyFill="1" applyBorder="1" applyAlignment="1">
      <alignment horizontal="center"/>
    </xf>
    <xf numFmtId="0" fontId="5" fillId="3" borderId="10" xfId="0" applyFont="1" applyFill="1" applyBorder="1" applyAlignment="1">
      <alignment horizontal="center"/>
    </xf>
    <xf numFmtId="0" fontId="15" fillId="6" borderId="8"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10" xfId="0" applyFont="1" applyFill="1" applyBorder="1" applyAlignment="1">
      <alignment horizontal="left" vertical="center"/>
    </xf>
    <xf numFmtId="0" fontId="15" fillId="6" borderId="4" xfId="0" applyFont="1" applyFill="1" applyBorder="1" applyAlignment="1">
      <alignment horizontal="center" vertical="center" wrapText="1"/>
    </xf>
    <xf numFmtId="0" fontId="16" fillId="6" borderId="4" xfId="0" applyFont="1" applyFill="1" applyBorder="1" applyAlignment="1">
      <alignment horizontal="center" vertical="center" wrapText="1"/>
    </xf>
  </cellXfs>
  <cellStyles count="6">
    <cellStyle name="Comma" xfId="1" builtinId="3"/>
    <cellStyle name="Comma 5 3" xfId="3" xr:uid="{4106DDDB-0A40-4039-961D-227646445AEC}"/>
    <cellStyle name="Normal" xfId="0" builtinId="0"/>
    <cellStyle name="Normal 2 3" xfId="5" xr:uid="{B6994029-A3F5-44CF-A29F-6362AE57102E}"/>
    <cellStyle name="Normal 3" xfId="4" xr:uid="{274D9A3D-DADE-4E8A-B878-B2BBCF10A1AE}"/>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11EB8-AC39-4729-930E-5A04354B1B8C}">
  <sheetPr>
    <pageSetUpPr fitToPage="1"/>
  </sheetPr>
  <dimension ref="C1:G22"/>
  <sheetViews>
    <sheetView showGridLines="0" tabSelected="1" topLeftCell="A8" zoomScale="80" zoomScaleNormal="80" workbookViewId="0">
      <selection activeCell="J11" sqref="J11"/>
    </sheetView>
  </sheetViews>
  <sheetFormatPr defaultColWidth="9.1796875" defaultRowHeight="14" x14ac:dyDescent="0.35"/>
  <cols>
    <col min="1" max="3" width="9.1796875" style="36"/>
    <col min="4" max="4" width="77.7265625" style="36" customWidth="1"/>
    <col min="5" max="7" width="9.1796875" style="36" customWidth="1"/>
    <col min="8" max="16384" width="9.1796875" style="36"/>
  </cols>
  <sheetData>
    <row r="1" spans="3:7" ht="14.5" thickBot="1" x14ac:dyDescent="0.4"/>
    <row r="2" spans="3:7" ht="36.75" customHeight="1" thickBot="1" x14ac:dyDescent="0.4">
      <c r="C2" s="116" t="s">
        <v>129</v>
      </c>
      <c r="D2" s="117"/>
      <c r="E2" s="117"/>
      <c r="F2" s="117"/>
      <c r="G2" s="118"/>
    </row>
    <row r="3" spans="3:7" x14ac:dyDescent="0.35">
      <c r="C3" s="37"/>
    </row>
    <row r="4" spans="3:7" ht="17.5" x14ac:dyDescent="0.35">
      <c r="C4" s="38" t="s">
        <v>43</v>
      </c>
    </row>
    <row r="5" spans="3:7" ht="35.25" customHeight="1" x14ac:dyDescent="0.35">
      <c r="C5" s="39">
        <v>1</v>
      </c>
      <c r="D5" s="115" t="s">
        <v>120</v>
      </c>
      <c r="E5" s="115"/>
      <c r="F5" s="115"/>
      <c r="G5" s="115"/>
    </row>
    <row r="6" spans="3:7" ht="32.25" customHeight="1" x14ac:dyDescent="0.35">
      <c r="C6" s="40">
        <v>2</v>
      </c>
      <c r="D6" s="115" t="s">
        <v>44</v>
      </c>
      <c r="E6" s="115"/>
      <c r="F6" s="115"/>
      <c r="G6" s="115"/>
    </row>
    <row r="7" spans="3:7" ht="32.25" customHeight="1" x14ac:dyDescent="0.35">
      <c r="C7" s="39">
        <v>3</v>
      </c>
      <c r="D7" s="115" t="s">
        <v>45</v>
      </c>
      <c r="E7" s="115"/>
      <c r="F7" s="115"/>
      <c r="G7" s="115"/>
    </row>
    <row r="8" spans="3:7" ht="32.25" customHeight="1" x14ac:dyDescent="0.35">
      <c r="C8" s="40">
        <v>4</v>
      </c>
      <c r="D8" s="115" t="s">
        <v>46</v>
      </c>
      <c r="E8" s="115"/>
      <c r="F8" s="115"/>
      <c r="G8" s="115"/>
    </row>
    <row r="9" spans="3:7" ht="39.75" customHeight="1" x14ac:dyDescent="0.35">
      <c r="C9" s="39">
        <v>5</v>
      </c>
      <c r="D9" s="115" t="s">
        <v>47</v>
      </c>
      <c r="E9" s="115"/>
      <c r="F9" s="115"/>
      <c r="G9" s="115"/>
    </row>
    <row r="10" spans="3:7" ht="48" customHeight="1" x14ac:dyDescent="0.35">
      <c r="C10" s="40">
        <v>6</v>
      </c>
      <c r="D10" s="115" t="s">
        <v>133</v>
      </c>
      <c r="E10" s="115"/>
      <c r="F10" s="115"/>
      <c r="G10" s="115"/>
    </row>
    <row r="11" spans="3:7" ht="197.25" customHeight="1" x14ac:dyDescent="0.35">
      <c r="C11" s="40">
        <v>7</v>
      </c>
      <c r="D11" s="115" t="s">
        <v>48</v>
      </c>
      <c r="E11" s="115"/>
      <c r="F11" s="115"/>
      <c r="G11" s="115"/>
    </row>
    <row r="12" spans="3:7" ht="51" customHeight="1" x14ac:dyDescent="0.35">
      <c r="C12" s="39">
        <v>8</v>
      </c>
      <c r="D12" s="115" t="s">
        <v>121</v>
      </c>
      <c r="E12" s="115"/>
      <c r="F12" s="115"/>
      <c r="G12" s="115"/>
    </row>
    <row r="13" spans="3:7" ht="32.25" customHeight="1" x14ac:dyDescent="0.35">
      <c r="C13" s="39">
        <v>9</v>
      </c>
      <c r="D13" s="115" t="s">
        <v>49</v>
      </c>
      <c r="E13" s="115"/>
      <c r="F13" s="115"/>
      <c r="G13" s="115"/>
    </row>
    <row r="14" spans="3:7" ht="48.75" customHeight="1" x14ac:dyDescent="0.35">
      <c r="C14" s="40">
        <v>10</v>
      </c>
      <c r="D14" s="115" t="s">
        <v>50</v>
      </c>
      <c r="E14" s="115"/>
      <c r="F14" s="115"/>
      <c r="G14" s="115"/>
    </row>
    <row r="15" spans="3:7" ht="32.25" customHeight="1" x14ac:dyDescent="0.35">
      <c r="C15" s="39">
        <v>11</v>
      </c>
      <c r="D15" s="115" t="s">
        <v>51</v>
      </c>
      <c r="E15" s="115"/>
      <c r="F15" s="115"/>
      <c r="G15" s="115"/>
    </row>
    <row r="16" spans="3:7" ht="32.25" customHeight="1" x14ac:dyDescent="0.35">
      <c r="C16" s="40">
        <v>12</v>
      </c>
      <c r="D16" s="115" t="s">
        <v>52</v>
      </c>
      <c r="E16" s="115"/>
      <c r="F16" s="115"/>
      <c r="G16" s="115"/>
    </row>
    <row r="17" spans="3:7" ht="32.25" customHeight="1" x14ac:dyDescent="0.35">
      <c r="C17" s="39">
        <v>13</v>
      </c>
      <c r="D17" s="115" t="s">
        <v>53</v>
      </c>
      <c r="E17" s="115"/>
      <c r="F17" s="115"/>
      <c r="G17" s="115"/>
    </row>
    <row r="18" spans="3:7" ht="32.25" customHeight="1" x14ac:dyDescent="0.35">
      <c r="C18" s="40">
        <v>14</v>
      </c>
      <c r="D18" s="115" t="s">
        <v>54</v>
      </c>
      <c r="E18" s="115"/>
      <c r="F18" s="115"/>
      <c r="G18" s="115"/>
    </row>
    <row r="19" spans="3:7" ht="37.5" customHeight="1" x14ac:dyDescent="0.35">
      <c r="C19" s="39">
        <v>15</v>
      </c>
      <c r="D19" s="115" t="s">
        <v>55</v>
      </c>
      <c r="E19" s="115"/>
      <c r="F19" s="115"/>
      <c r="G19" s="115"/>
    </row>
    <row r="20" spans="3:7" ht="51.75" customHeight="1" x14ac:dyDescent="0.35">
      <c r="C20" s="40">
        <v>16</v>
      </c>
      <c r="D20" s="115" t="s">
        <v>56</v>
      </c>
      <c r="E20" s="115"/>
      <c r="F20" s="115"/>
      <c r="G20" s="115"/>
    </row>
    <row r="21" spans="3:7" ht="47.25" customHeight="1" x14ac:dyDescent="0.35">
      <c r="C21" s="40">
        <v>17</v>
      </c>
      <c r="D21" s="115" t="s">
        <v>57</v>
      </c>
      <c r="E21" s="115"/>
      <c r="F21" s="115"/>
      <c r="G21" s="115"/>
    </row>
    <row r="22" spans="3:7" ht="47.25" customHeight="1" x14ac:dyDescent="0.35">
      <c r="C22" s="40">
        <v>18</v>
      </c>
      <c r="D22" s="115" t="s">
        <v>58</v>
      </c>
      <c r="E22" s="115"/>
      <c r="F22" s="115"/>
      <c r="G22" s="115"/>
    </row>
  </sheetData>
  <mergeCells count="19">
    <mergeCell ref="D15:G15"/>
    <mergeCell ref="C2:G2"/>
    <mergeCell ref="D5:G5"/>
    <mergeCell ref="D6:G6"/>
    <mergeCell ref="D7:G7"/>
    <mergeCell ref="D8:G8"/>
    <mergeCell ref="D9:G9"/>
    <mergeCell ref="D10:G10"/>
    <mergeCell ref="D11:G11"/>
    <mergeCell ref="D12:G12"/>
    <mergeCell ref="D13:G13"/>
    <mergeCell ref="D14:G14"/>
    <mergeCell ref="D22:G22"/>
    <mergeCell ref="D16:G16"/>
    <mergeCell ref="D17:G17"/>
    <mergeCell ref="D18:G18"/>
    <mergeCell ref="D19:G19"/>
    <mergeCell ref="D20:G20"/>
    <mergeCell ref="D21:G21"/>
  </mergeCells>
  <pageMargins left="0.31496062992125984" right="0.31496062992125984" top="0.31496062992125984" bottom="0.31496062992125984"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6D438-946E-45BC-BFFD-91186675BFED}">
  <sheetPr>
    <pageSetUpPr fitToPage="1"/>
  </sheetPr>
  <dimension ref="A1:P53"/>
  <sheetViews>
    <sheetView view="pageBreakPreview" zoomScale="85" zoomScaleNormal="85" zoomScaleSheetLayoutView="85" workbookViewId="0">
      <selection activeCell="H8" sqref="H8"/>
    </sheetView>
  </sheetViews>
  <sheetFormatPr defaultRowHeight="14.5" x14ac:dyDescent="0.35"/>
  <cols>
    <col min="1" max="2" width="8.7265625" style="107"/>
    <col min="3" max="3" width="5.36328125" bestFit="1" customWidth="1"/>
    <col min="4" max="4" width="34.453125" customWidth="1"/>
    <col min="5" max="5" width="26.90625" customWidth="1"/>
    <col min="6" max="16" width="8.7265625" style="107"/>
  </cols>
  <sheetData>
    <row r="1" spans="3:5" s="107" customFormat="1" x14ac:dyDescent="0.35"/>
    <row r="2" spans="3:5" ht="26" customHeight="1" x14ac:dyDescent="0.35">
      <c r="C2" s="119" t="s">
        <v>107</v>
      </c>
      <c r="D2" s="119"/>
      <c r="E2" s="119"/>
    </row>
    <row r="3" spans="3:5" s="107" customFormat="1" x14ac:dyDescent="0.35"/>
    <row r="4" spans="3:5" x14ac:dyDescent="0.35">
      <c r="C4" s="120" t="s">
        <v>95</v>
      </c>
      <c r="D4" s="120" t="s">
        <v>60</v>
      </c>
      <c r="E4" s="120" t="s">
        <v>124</v>
      </c>
    </row>
    <row r="5" spans="3:5" x14ac:dyDescent="0.35">
      <c r="C5" s="120"/>
      <c r="D5" s="120"/>
      <c r="E5" s="120"/>
    </row>
    <row r="6" spans="3:5" ht="22" customHeight="1" x14ac:dyDescent="0.35">
      <c r="C6" s="80"/>
      <c r="D6" s="81" t="s">
        <v>6</v>
      </c>
      <c r="E6" s="85"/>
    </row>
    <row r="7" spans="3:5" ht="22" customHeight="1" x14ac:dyDescent="0.35">
      <c r="C7" s="84">
        <v>1</v>
      </c>
      <c r="D7" s="83" t="s">
        <v>9</v>
      </c>
      <c r="E7" s="82">
        <f>SUM(BOQ!F8:F13)</f>
        <v>0</v>
      </c>
    </row>
    <row r="8" spans="3:5" ht="22" customHeight="1" x14ac:dyDescent="0.35">
      <c r="C8" s="84">
        <v>2</v>
      </c>
      <c r="D8" s="83" t="s">
        <v>96</v>
      </c>
      <c r="E8" s="82">
        <f>BOQ!F31</f>
        <v>0</v>
      </c>
    </row>
    <row r="9" spans="3:5" ht="22" customHeight="1" x14ac:dyDescent="0.35">
      <c r="C9" s="84">
        <v>3</v>
      </c>
      <c r="D9" s="83" t="s">
        <v>97</v>
      </c>
      <c r="E9" s="82">
        <f>SUM(BOQ!F15:F24)</f>
        <v>0</v>
      </c>
    </row>
    <row r="10" spans="3:5" ht="22" customHeight="1" x14ac:dyDescent="0.35">
      <c r="C10" s="84"/>
      <c r="D10" s="81" t="s">
        <v>98</v>
      </c>
      <c r="E10" s="85">
        <f>SUM(E7:E9)</f>
        <v>0</v>
      </c>
    </row>
    <row r="11" spans="3:5" ht="22" customHeight="1" x14ac:dyDescent="0.35">
      <c r="C11" s="88"/>
      <c r="D11" s="86" t="s">
        <v>99</v>
      </c>
      <c r="E11" s="87">
        <f>E10*12</f>
        <v>0</v>
      </c>
    </row>
    <row r="12" spans="3:5" ht="22" customHeight="1" x14ac:dyDescent="0.35">
      <c r="D12" s="89"/>
      <c r="E12" s="89"/>
    </row>
    <row r="13" spans="3:5" ht="22" customHeight="1" x14ac:dyDescent="0.35">
      <c r="C13" s="88"/>
      <c r="D13" s="83" t="s">
        <v>100</v>
      </c>
      <c r="E13" s="82">
        <f>BOQ!F40</f>
        <v>0</v>
      </c>
    </row>
    <row r="14" spans="3:5" ht="22" customHeight="1" x14ac:dyDescent="0.35">
      <c r="C14" s="88"/>
      <c r="D14" s="86" t="s">
        <v>101</v>
      </c>
      <c r="E14" s="87">
        <f>E11-E13</f>
        <v>0</v>
      </c>
    </row>
    <row r="15" spans="3:5" s="107" customFormat="1" x14ac:dyDescent="0.35"/>
    <row r="16" spans="3:5" s="107" customFormat="1" x14ac:dyDescent="0.35"/>
    <row r="17" s="107" customFormat="1" x14ac:dyDescent="0.35"/>
    <row r="18" s="107" customFormat="1" x14ac:dyDescent="0.35"/>
    <row r="19" s="107" customFormat="1" x14ac:dyDescent="0.35"/>
    <row r="20" s="107" customFormat="1" x14ac:dyDescent="0.35"/>
    <row r="21" s="107" customFormat="1" x14ac:dyDescent="0.35"/>
    <row r="22" s="107" customFormat="1" x14ac:dyDescent="0.35"/>
    <row r="23" s="107" customFormat="1" x14ac:dyDescent="0.35"/>
    <row r="24" s="107" customFormat="1" x14ac:dyDescent="0.35"/>
    <row r="25" s="107" customFormat="1" x14ac:dyDescent="0.35"/>
    <row r="26" s="107" customFormat="1" x14ac:dyDescent="0.35"/>
    <row r="27" s="107" customFormat="1" x14ac:dyDescent="0.35"/>
    <row r="28" s="107" customFormat="1" x14ac:dyDescent="0.35"/>
    <row r="29" s="107" customFormat="1" x14ac:dyDescent="0.35"/>
    <row r="30" s="107" customFormat="1" x14ac:dyDescent="0.35"/>
    <row r="31" s="107" customFormat="1" x14ac:dyDescent="0.35"/>
    <row r="32" s="107" customFormat="1" x14ac:dyDescent="0.35"/>
    <row r="33" s="107" customFormat="1" x14ac:dyDescent="0.35"/>
    <row r="34" s="107" customFormat="1" x14ac:dyDescent="0.35"/>
    <row r="35" s="107" customFormat="1" x14ac:dyDescent="0.35"/>
    <row r="36" s="107" customFormat="1" x14ac:dyDescent="0.35"/>
    <row r="37" s="107" customFormat="1" x14ac:dyDescent="0.35"/>
    <row r="38" s="107" customFormat="1" x14ac:dyDescent="0.35"/>
    <row r="39" s="107" customFormat="1" x14ac:dyDescent="0.35"/>
    <row r="40" s="107" customFormat="1" x14ac:dyDescent="0.35"/>
    <row r="41" s="107" customFormat="1" x14ac:dyDescent="0.35"/>
    <row r="42" s="107" customFormat="1" x14ac:dyDescent="0.35"/>
    <row r="43" s="107" customFormat="1" x14ac:dyDescent="0.35"/>
    <row r="44" s="107" customFormat="1" x14ac:dyDescent="0.35"/>
    <row r="45" s="107" customFormat="1" x14ac:dyDescent="0.35"/>
    <row r="46" s="107" customFormat="1" x14ac:dyDescent="0.35"/>
    <row r="47" s="107" customFormat="1" x14ac:dyDescent="0.35"/>
    <row r="48" s="107" customFormat="1" x14ac:dyDescent="0.35"/>
    <row r="49" s="107" customFormat="1" x14ac:dyDescent="0.35"/>
    <row r="50" s="107" customFormat="1" x14ac:dyDescent="0.35"/>
    <row r="51" s="107" customFormat="1" x14ac:dyDescent="0.35"/>
    <row r="52" s="107" customFormat="1" x14ac:dyDescent="0.35"/>
    <row r="53" s="107" customFormat="1" x14ac:dyDescent="0.35"/>
  </sheetData>
  <mergeCells count="4">
    <mergeCell ref="C2:E2"/>
    <mergeCell ref="C4:C5"/>
    <mergeCell ref="D4:D5"/>
    <mergeCell ref="E4:E5"/>
  </mergeCells>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ECD47-8887-4440-95AD-5F2F0A77C202}">
  <sheetPr>
    <pageSetUpPr fitToPage="1"/>
  </sheetPr>
  <dimension ref="B2:P49"/>
  <sheetViews>
    <sheetView view="pageBreakPreview" zoomScale="55" zoomScaleNormal="55" zoomScaleSheetLayoutView="55" workbookViewId="0">
      <pane xSplit="4" ySplit="6" topLeftCell="E18" activePane="bottomRight" state="frozen"/>
      <selection activeCell="AG5" sqref="AG5"/>
      <selection pane="topRight" activeCell="AG5" sqref="AG5"/>
      <selection pane="bottomLeft" activeCell="AG5" sqref="AG5"/>
      <selection pane="bottomRight" activeCell="D31" sqref="D31"/>
    </sheetView>
  </sheetViews>
  <sheetFormatPr defaultColWidth="9.1796875" defaultRowHeight="15.5" x14ac:dyDescent="0.35"/>
  <cols>
    <col min="1" max="1" width="9.1796875" style="1"/>
    <col min="2" max="2" width="5.453125" style="1" customWidth="1"/>
    <col min="3" max="3" width="48.453125" style="1" customWidth="1"/>
    <col min="4" max="4" width="11.36328125" style="1" customWidth="1"/>
    <col min="5" max="5" width="14.36328125" style="2" customWidth="1"/>
    <col min="6" max="6" width="16.1796875" style="1" customWidth="1"/>
    <col min="7" max="7" width="58.453125" style="1" customWidth="1"/>
    <col min="8" max="8" width="12.81640625" style="1" customWidth="1"/>
    <col min="9" max="10" width="9.1796875" style="1"/>
    <col min="11" max="11" width="15.08984375" style="75" bestFit="1" customWidth="1"/>
    <col min="12" max="13" width="9.1796875" style="1"/>
    <col min="14" max="14" width="18.54296875" style="75" bestFit="1" customWidth="1"/>
    <col min="15" max="15" width="9.1796875" style="1"/>
    <col min="16" max="16" width="9.81640625" style="1" bestFit="1" customWidth="1"/>
    <col min="17" max="16384" width="9.1796875" style="1"/>
  </cols>
  <sheetData>
    <row r="2" spans="2:16" ht="39.5" customHeight="1" x14ac:dyDescent="0.35">
      <c r="B2" s="121" t="s">
        <v>123</v>
      </c>
      <c r="C2" s="122"/>
      <c r="D2" s="122"/>
      <c r="E2" s="122"/>
      <c r="F2" s="122"/>
      <c r="G2" s="123"/>
    </row>
    <row r="4" spans="2:16" x14ac:dyDescent="0.35">
      <c r="E4" s="1"/>
    </row>
    <row r="5" spans="2:16" ht="15" customHeight="1" x14ac:dyDescent="0.35">
      <c r="B5" s="127" t="s">
        <v>0</v>
      </c>
      <c r="C5" s="127" t="s">
        <v>1</v>
      </c>
      <c r="D5" s="127" t="s">
        <v>2</v>
      </c>
      <c r="E5" s="130" t="s">
        <v>122</v>
      </c>
      <c r="F5" s="131"/>
      <c r="G5" s="128" t="s">
        <v>5</v>
      </c>
    </row>
    <row r="6" spans="2:16" ht="30" x14ac:dyDescent="0.35">
      <c r="B6" s="127"/>
      <c r="C6" s="127"/>
      <c r="D6" s="127"/>
      <c r="E6" s="41" t="s">
        <v>3</v>
      </c>
      <c r="F6" s="42" t="s">
        <v>4</v>
      </c>
      <c r="G6" s="129"/>
      <c r="J6" s="124" t="s">
        <v>6</v>
      </c>
      <c r="K6" s="125"/>
      <c r="L6" s="104"/>
      <c r="M6" s="124" t="s">
        <v>7</v>
      </c>
      <c r="N6" s="125"/>
    </row>
    <row r="7" spans="2:16" x14ac:dyDescent="0.35">
      <c r="B7" s="3" t="s">
        <v>8</v>
      </c>
      <c r="C7" s="4" t="s">
        <v>9</v>
      </c>
      <c r="D7" s="5"/>
      <c r="E7" s="5"/>
      <c r="F7" s="5"/>
      <c r="G7" s="5"/>
      <c r="J7" s="5" t="s">
        <v>9</v>
      </c>
      <c r="K7" s="76" t="s">
        <v>4</v>
      </c>
      <c r="L7" s="5"/>
      <c r="M7" s="5" t="s">
        <v>9</v>
      </c>
      <c r="N7" s="76" t="s">
        <v>4</v>
      </c>
    </row>
    <row r="8" spans="2:16" ht="20" customHeight="1" x14ac:dyDescent="0.35">
      <c r="B8" s="6">
        <v>1</v>
      </c>
      <c r="C8" s="7" t="s">
        <v>10</v>
      </c>
      <c r="D8" s="6">
        <v>18</v>
      </c>
      <c r="E8" s="8">
        <f>'Wage Breakup'!H42</f>
        <v>0</v>
      </c>
      <c r="F8" s="9">
        <f>E8*D8</f>
        <v>0</v>
      </c>
      <c r="G8" s="132" t="s">
        <v>11</v>
      </c>
      <c r="H8" s="10"/>
      <c r="J8" s="5">
        <v>9</v>
      </c>
      <c r="K8" s="76">
        <f>J8*E8</f>
        <v>0</v>
      </c>
      <c r="L8" s="5"/>
      <c r="M8" s="5">
        <f t="shared" ref="M8:M13" si="0">D8-J8</f>
        <v>9</v>
      </c>
      <c r="N8" s="76">
        <f>M8*E8</f>
        <v>0</v>
      </c>
      <c r="P8" s="15"/>
    </row>
    <row r="9" spans="2:16" x14ac:dyDescent="0.35">
      <c r="B9" s="6">
        <v>2</v>
      </c>
      <c r="C9" s="7" t="s">
        <v>12</v>
      </c>
      <c r="D9" s="6">
        <v>3</v>
      </c>
      <c r="E9" s="8">
        <f>'Wage Breakup'!H43</f>
        <v>0</v>
      </c>
      <c r="F9" s="9">
        <f>E9*D9</f>
        <v>0</v>
      </c>
      <c r="G9" s="133"/>
      <c r="H9" s="10"/>
      <c r="J9" s="5">
        <v>2</v>
      </c>
      <c r="K9" s="76">
        <f t="shared" ref="K9:K13" si="1">J9*E9</f>
        <v>0</v>
      </c>
      <c r="L9" s="5"/>
      <c r="M9" s="5">
        <f t="shared" si="0"/>
        <v>1</v>
      </c>
      <c r="N9" s="76">
        <f t="shared" ref="N9:N11" si="2">M9*E9</f>
        <v>0</v>
      </c>
      <c r="P9" s="15"/>
    </row>
    <row r="10" spans="2:16" x14ac:dyDescent="0.35">
      <c r="B10" s="6">
        <v>3</v>
      </c>
      <c r="C10" s="7" t="s">
        <v>13</v>
      </c>
      <c r="D10" s="6">
        <v>1</v>
      </c>
      <c r="E10" s="8">
        <f>'Wage Breakup'!H44</f>
        <v>0</v>
      </c>
      <c r="F10" s="9">
        <f>E10*D10</f>
        <v>0</v>
      </c>
      <c r="G10" s="133"/>
      <c r="H10" s="10"/>
      <c r="J10" s="5"/>
      <c r="K10" s="76">
        <f t="shared" si="1"/>
        <v>0</v>
      </c>
      <c r="L10" s="5"/>
      <c r="M10" s="5">
        <f t="shared" si="0"/>
        <v>1</v>
      </c>
      <c r="N10" s="76">
        <f t="shared" si="2"/>
        <v>0</v>
      </c>
      <c r="P10" s="15"/>
    </row>
    <row r="11" spans="2:16" x14ac:dyDescent="0.35">
      <c r="B11" s="6">
        <v>4</v>
      </c>
      <c r="C11" s="7" t="s">
        <v>14</v>
      </c>
      <c r="D11" s="6">
        <v>1</v>
      </c>
      <c r="E11" s="8">
        <f>'Wage Breakup'!H45</f>
        <v>0</v>
      </c>
      <c r="F11" s="9">
        <f>E11*D11</f>
        <v>0</v>
      </c>
      <c r="G11" s="133"/>
      <c r="H11" s="10"/>
      <c r="J11" s="5">
        <v>1</v>
      </c>
      <c r="K11" s="76">
        <f t="shared" si="1"/>
        <v>0</v>
      </c>
      <c r="L11" s="5"/>
      <c r="M11" s="5">
        <f t="shared" si="0"/>
        <v>0</v>
      </c>
      <c r="N11" s="76">
        <f t="shared" si="2"/>
        <v>0</v>
      </c>
      <c r="P11" s="15"/>
    </row>
    <row r="12" spans="2:16" x14ac:dyDescent="0.35">
      <c r="B12" s="6">
        <v>5</v>
      </c>
      <c r="C12" s="7" t="s">
        <v>15</v>
      </c>
      <c r="D12" s="6">
        <v>1</v>
      </c>
      <c r="E12" s="8">
        <f>'Wage Breakup'!H46</f>
        <v>0</v>
      </c>
      <c r="F12" s="9">
        <f t="shared" ref="F12:F24" si="3">E12*D12</f>
        <v>0</v>
      </c>
      <c r="G12" s="133"/>
      <c r="H12" s="10"/>
      <c r="J12" s="5"/>
      <c r="K12" s="76">
        <f t="shared" si="1"/>
        <v>0</v>
      </c>
      <c r="L12" s="5"/>
      <c r="M12" s="5">
        <f t="shared" si="0"/>
        <v>1</v>
      </c>
      <c r="N12" s="76">
        <f>M12*E12</f>
        <v>0</v>
      </c>
      <c r="P12" s="15"/>
    </row>
    <row r="13" spans="2:16" x14ac:dyDescent="0.35">
      <c r="B13" s="6">
        <v>6</v>
      </c>
      <c r="C13" s="7" t="s">
        <v>16</v>
      </c>
      <c r="D13" s="6">
        <v>1</v>
      </c>
      <c r="E13" s="9"/>
      <c r="F13" s="9">
        <f t="shared" si="3"/>
        <v>0</v>
      </c>
      <c r="G13" s="133"/>
      <c r="H13" s="10"/>
      <c r="J13" s="5">
        <v>0.5</v>
      </c>
      <c r="K13" s="76">
        <f t="shared" si="1"/>
        <v>0</v>
      </c>
      <c r="L13" s="5"/>
      <c r="M13" s="5">
        <f t="shared" si="0"/>
        <v>0.5</v>
      </c>
      <c r="N13" s="76">
        <f>M13*E13</f>
        <v>0</v>
      </c>
      <c r="P13" s="15"/>
    </row>
    <row r="14" spans="2:16" ht="65" customHeight="1" x14ac:dyDescent="0.35">
      <c r="B14" s="6">
        <v>7</v>
      </c>
      <c r="C14" s="11" t="s">
        <v>17</v>
      </c>
      <c r="D14" s="6"/>
      <c r="E14" s="9"/>
      <c r="F14" s="12"/>
      <c r="G14" s="137" t="s">
        <v>126</v>
      </c>
      <c r="H14" s="10"/>
      <c r="J14" s="5"/>
      <c r="K14" s="76"/>
      <c r="L14" s="5"/>
      <c r="M14" s="5"/>
      <c r="N14" s="76"/>
      <c r="P14" s="15"/>
    </row>
    <row r="15" spans="2:16" x14ac:dyDescent="0.35">
      <c r="B15" s="6" t="s">
        <v>18</v>
      </c>
      <c r="C15" s="11" t="s">
        <v>19</v>
      </c>
      <c r="D15" s="6">
        <v>3</v>
      </c>
      <c r="E15" s="9"/>
      <c r="F15" s="9">
        <f t="shared" si="3"/>
        <v>0</v>
      </c>
      <c r="G15" s="138"/>
      <c r="H15" s="10"/>
      <c r="J15" s="5">
        <v>2</v>
      </c>
      <c r="K15" s="76">
        <f>J15*E15</f>
        <v>0</v>
      </c>
      <c r="L15" s="5"/>
      <c r="M15" s="5">
        <f>D15-J15</f>
        <v>1</v>
      </c>
      <c r="N15" s="76">
        <f>M15*E15</f>
        <v>0</v>
      </c>
      <c r="P15" s="15"/>
    </row>
    <row r="16" spans="2:16" x14ac:dyDescent="0.35">
      <c r="B16" s="6" t="s">
        <v>20</v>
      </c>
      <c r="C16" s="11" t="s">
        <v>21</v>
      </c>
      <c r="D16" s="6">
        <v>2</v>
      </c>
      <c r="E16" s="9"/>
      <c r="F16" s="9">
        <f t="shared" si="3"/>
        <v>0</v>
      </c>
      <c r="G16" s="139"/>
      <c r="H16" s="10"/>
      <c r="J16" s="5">
        <v>2</v>
      </c>
      <c r="K16" s="76">
        <f>J16*E16</f>
        <v>0</v>
      </c>
      <c r="L16" s="5"/>
      <c r="M16" s="5">
        <f>D16-J16</f>
        <v>0</v>
      </c>
      <c r="N16" s="76">
        <f>M16*E16</f>
        <v>0</v>
      </c>
      <c r="P16" s="15"/>
    </row>
    <row r="17" spans="2:16" x14ac:dyDescent="0.35">
      <c r="B17" s="34" t="s">
        <v>41</v>
      </c>
      <c r="C17" s="35" t="s">
        <v>131</v>
      </c>
      <c r="D17" s="6">
        <v>2</v>
      </c>
      <c r="E17" s="9"/>
      <c r="F17" s="9">
        <f t="shared" si="3"/>
        <v>0</v>
      </c>
      <c r="G17" s="13" t="s">
        <v>130</v>
      </c>
      <c r="H17" s="10"/>
      <c r="J17" s="5"/>
      <c r="K17" s="76"/>
      <c r="L17" s="5"/>
      <c r="M17" s="5"/>
      <c r="N17" s="76">
        <f>F17</f>
        <v>0</v>
      </c>
      <c r="P17" s="15"/>
    </row>
    <row r="18" spans="2:16" ht="59" customHeight="1" x14ac:dyDescent="0.35">
      <c r="B18" s="6" t="s">
        <v>22</v>
      </c>
      <c r="C18" s="11" t="s">
        <v>23</v>
      </c>
      <c r="D18" s="6">
        <v>1</v>
      </c>
      <c r="E18" s="9"/>
      <c r="F18" s="9">
        <f t="shared" si="3"/>
        <v>0</v>
      </c>
      <c r="G18" s="14" t="s">
        <v>24</v>
      </c>
      <c r="H18" s="10"/>
      <c r="J18" s="5"/>
      <c r="K18" s="76"/>
      <c r="L18" s="5"/>
      <c r="M18" s="105"/>
      <c r="N18" s="76">
        <f>F18</f>
        <v>0</v>
      </c>
      <c r="P18" s="15"/>
    </row>
    <row r="19" spans="2:16" ht="26" customHeight="1" x14ac:dyDescent="0.35">
      <c r="B19" s="6">
        <v>8</v>
      </c>
      <c r="C19" s="7" t="s">
        <v>25</v>
      </c>
      <c r="D19" s="6">
        <v>1</v>
      </c>
      <c r="E19" s="9"/>
      <c r="F19" s="9">
        <f t="shared" si="3"/>
        <v>0</v>
      </c>
      <c r="G19" s="14" t="s">
        <v>26</v>
      </c>
      <c r="H19" s="10"/>
      <c r="J19" s="5"/>
      <c r="K19" s="76"/>
      <c r="L19" s="5"/>
      <c r="M19" s="5"/>
      <c r="N19" s="76">
        <f>F19</f>
        <v>0</v>
      </c>
      <c r="P19" s="15"/>
    </row>
    <row r="20" spans="2:16" x14ac:dyDescent="0.35">
      <c r="B20" s="6">
        <v>9</v>
      </c>
      <c r="C20" s="7" t="s">
        <v>27</v>
      </c>
      <c r="D20" s="6">
        <v>1</v>
      </c>
      <c r="E20" s="9"/>
      <c r="F20" s="9">
        <f t="shared" si="3"/>
        <v>0</v>
      </c>
      <c r="G20" s="134" t="s">
        <v>28</v>
      </c>
      <c r="H20" s="10"/>
      <c r="J20" s="105"/>
      <c r="K20" s="76"/>
      <c r="L20" s="5"/>
      <c r="M20" s="5"/>
      <c r="N20" s="76">
        <f>F20</f>
        <v>0</v>
      </c>
      <c r="P20" s="15"/>
    </row>
    <row r="21" spans="2:16" x14ac:dyDescent="0.35">
      <c r="B21" s="6">
        <v>10</v>
      </c>
      <c r="C21" s="7" t="s">
        <v>29</v>
      </c>
      <c r="D21" s="6">
        <v>1</v>
      </c>
      <c r="E21" s="9"/>
      <c r="F21" s="9">
        <f t="shared" si="3"/>
        <v>0</v>
      </c>
      <c r="G21" s="135"/>
      <c r="H21" s="10"/>
      <c r="J21" s="105"/>
      <c r="K21" s="76"/>
      <c r="L21" s="5"/>
      <c r="M21" s="5"/>
      <c r="N21" s="76">
        <f>F21</f>
        <v>0</v>
      </c>
      <c r="P21" s="15"/>
    </row>
    <row r="22" spans="2:16" x14ac:dyDescent="0.35">
      <c r="B22" s="16"/>
      <c r="C22" s="17"/>
      <c r="D22" s="16"/>
      <c r="E22" s="18"/>
      <c r="F22" s="18"/>
      <c r="G22" s="19"/>
      <c r="H22" s="10"/>
      <c r="J22" s="5"/>
      <c r="K22" s="76"/>
      <c r="L22" s="5"/>
      <c r="M22" s="5"/>
      <c r="N22" s="76"/>
      <c r="P22" s="15"/>
    </row>
    <row r="23" spans="2:16" ht="31" x14ac:dyDescent="0.35">
      <c r="B23" s="6">
        <v>11</v>
      </c>
      <c r="C23" s="20" t="s">
        <v>42</v>
      </c>
      <c r="D23" s="16">
        <v>25</v>
      </c>
      <c r="E23" s="18"/>
      <c r="F23" s="9">
        <f t="shared" si="3"/>
        <v>0</v>
      </c>
      <c r="G23" s="21" t="s">
        <v>30</v>
      </c>
      <c r="H23" s="10"/>
      <c r="J23" s="5"/>
      <c r="K23" s="76"/>
      <c r="L23" s="5"/>
      <c r="M23" s="5"/>
      <c r="N23" s="76">
        <f>F23</f>
        <v>0</v>
      </c>
      <c r="P23" s="15"/>
    </row>
    <row r="24" spans="2:16" ht="43.5" customHeight="1" x14ac:dyDescent="0.35">
      <c r="B24" s="6">
        <v>12</v>
      </c>
      <c r="C24" s="20" t="s">
        <v>31</v>
      </c>
      <c r="D24" s="6">
        <v>21</v>
      </c>
      <c r="E24" s="9"/>
      <c r="F24" s="9">
        <f t="shared" si="3"/>
        <v>0</v>
      </c>
      <c r="G24" s="22" t="s">
        <v>32</v>
      </c>
      <c r="H24" s="10"/>
      <c r="J24" s="5">
        <f>SUM(J8:J10)</f>
        <v>11</v>
      </c>
      <c r="K24" s="76">
        <f>J24*E24</f>
        <v>0</v>
      </c>
      <c r="L24" s="5"/>
      <c r="M24" s="5"/>
      <c r="N24" s="76">
        <f>F24-K24</f>
        <v>0</v>
      </c>
      <c r="P24" s="15"/>
    </row>
    <row r="25" spans="2:16" x14ac:dyDescent="0.35">
      <c r="B25" s="3"/>
      <c r="C25" s="23" t="s">
        <v>33</v>
      </c>
      <c r="D25" s="6"/>
      <c r="E25" s="9"/>
      <c r="F25" s="24">
        <f>SUM(F8:F24)</f>
        <v>0</v>
      </c>
      <c r="G25" s="24"/>
      <c r="H25" s="10"/>
      <c r="J25" s="5"/>
      <c r="K25" s="77">
        <f>SUM(K8:K24)</f>
        <v>0</v>
      </c>
      <c r="L25" s="76"/>
      <c r="M25" s="76"/>
      <c r="N25" s="77">
        <f>SUM(N8:N24)</f>
        <v>0</v>
      </c>
      <c r="P25" s="15"/>
    </row>
    <row r="26" spans="2:16" hidden="1" x14ac:dyDescent="0.35">
      <c r="B26" s="3"/>
      <c r="C26" s="23"/>
      <c r="D26" s="6"/>
      <c r="E26" s="9"/>
      <c r="F26" s="24"/>
      <c r="G26" s="24"/>
      <c r="H26" s="10"/>
      <c r="J26" s="5"/>
      <c r="K26" s="76"/>
      <c r="L26" s="76"/>
      <c r="M26" s="76"/>
      <c r="N26" s="76"/>
      <c r="P26" s="15"/>
    </row>
    <row r="27" spans="2:16" hidden="1" x14ac:dyDescent="0.35">
      <c r="J27" s="5"/>
      <c r="K27" s="76"/>
      <c r="L27" s="76"/>
      <c r="M27" s="76"/>
      <c r="N27" s="76"/>
      <c r="P27" s="15"/>
    </row>
    <row r="28" spans="2:16" hidden="1" x14ac:dyDescent="0.35">
      <c r="J28" s="5"/>
      <c r="K28" s="76"/>
      <c r="L28" s="76"/>
      <c r="M28" s="76"/>
      <c r="N28" s="76"/>
      <c r="P28" s="15"/>
    </row>
    <row r="29" spans="2:16" hidden="1" x14ac:dyDescent="0.35">
      <c r="J29" s="5"/>
      <c r="K29" s="76"/>
      <c r="L29" s="76"/>
      <c r="M29" s="76"/>
      <c r="N29" s="76"/>
      <c r="P29" s="15"/>
    </row>
    <row r="30" spans="2:16" x14ac:dyDescent="0.35">
      <c r="B30" s="3"/>
      <c r="C30" s="23"/>
      <c r="D30" s="5"/>
      <c r="E30" s="9"/>
      <c r="F30" s="24"/>
      <c r="G30" s="24"/>
      <c r="H30" s="10"/>
      <c r="J30" s="5"/>
      <c r="K30" s="76"/>
      <c r="L30" s="76"/>
      <c r="M30" s="76"/>
      <c r="N30" s="76"/>
      <c r="P30" s="15"/>
    </row>
    <row r="31" spans="2:16" x14ac:dyDescent="0.35">
      <c r="B31" s="3" t="s">
        <v>37</v>
      </c>
      <c r="C31" s="25" t="s">
        <v>38</v>
      </c>
      <c r="D31" s="114"/>
      <c r="E31" s="9">
        <f>SUM(F8:F12)</f>
        <v>0</v>
      </c>
      <c r="F31" s="24">
        <f>E31*D31</f>
        <v>0</v>
      </c>
      <c r="G31" s="24"/>
      <c r="H31" s="10"/>
      <c r="J31" s="5"/>
      <c r="K31" s="76">
        <f>SUM(K8:K12)*10%</f>
        <v>0</v>
      </c>
      <c r="L31" s="76"/>
      <c r="M31" s="76"/>
      <c r="N31" s="76">
        <f>SUM(N8:N12)*10%</f>
        <v>0</v>
      </c>
      <c r="P31" s="15"/>
    </row>
    <row r="32" spans="2:16" x14ac:dyDescent="0.35">
      <c r="B32" s="3"/>
      <c r="C32" s="26"/>
      <c r="D32" s="27"/>
      <c r="E32" s="9"/>
      <c r="F32" s="24"/>
      <c r="G32" s="24"/>
      <c r="H32" s="10"/>
      <c r="J32" s="5"/>
      <c r="K32" s="76"/>
      <c r="L32" s="5"/>
      <c r="M32" s="5"/>
      <c r="N32" s="76"/>
      <c r="P32" s="15"/>
    </row>
    <row r="33" spans="2:16" x14ac:dyDescent="0.35">
      <c r="B33" s="28"/>
      <c r="C33" s="29" t="s">
        <v>39</v>
      </c>
      <c r="D33" s="28"/>
      <c r="E33" s="30"/>
      <c r="F33" s="31">
        <f>F25+F31</f>
        <v>0</v>
      </c>
      <c r="G33" s="31"/>
      <c r="H33" s="10"/>
      <c r="J33" s="5"/>
      <c r="K33" s="106">
        <f>K25+K31</f>
        <v>0</v>
      </c>
      <c r="L33" s="28"/>
      <c r="M33" s="28"/>
      <c r="N33" s="106">
        <f>N25+N31</f>
        <v>0</v>
      </c>
      <c r="P33" s="15"/>
    </row>
    <row r="34" spans="2:16" x14ac:dyDescent="0.35">
      <c r="B34" s="3"/>
      <c r="C34" s="26"/>
      <c r="D34" s="27"/>
      <c r="E34" s="9"/>
      <c r="F34" s="24"/>
      <c r="G34" s="24"/>
    </row>
    <row r="35" spans="2:16" x14ac:dyDescent="0.35">
      <c r="B35" s="28"/>
      <c r="C35" s="29" t="s">
        <v>40</v>
      </c>
      <c r="D35" s="28"/>
      <c r="E35" s="30"/>
      <c r="F35" s="31">
        <f>F33*12</f>
        <v>0</v>
      </c>
      <c r="G35" s="31"/>
    </row>
    <row r="36" spans="2:16" x14ac:dyDescent="0.35">
      <c r="B36" s="33"/>
      <c r="E36" s="1"/>
      <c r="G36" s="78"/>
      <c r="H36" s="78"/>
    </row>
    <row r="38" spans="2:16" x14ac:dyDescent="0.35">
      <c r="B38" s="3" t="s">
        <v>34</v>
      </c>
      <c r="C38" s="25" t="s">
        <v>35</v>
      </c>
      <c r="D38" s="6"/>
      <c r="E38" s="9"/>
      <c r="F38" s="9"/>
      <c r="G38" s="9"/>
    </row>
    <row r="39" spans="2:16" ht="25.5" customHeight="1" x14ac:dyDescent="0.35">
      <c r="B39" s="6">
        <v>2.1</v>
      </c>
      <c r="C39" s="7" t="s">
        <v>36</v>
      </c>
      <c r="D39" s="6">
        <v>40</v>
      </c>
      <c r="E39" s="9"/>
      <c r="F39" s="9">
        <f>D39*E39</f>
        <v>0</v>
      </c>
      <c r="G39" s="79" t="s">
        <v>125</v>
      </c>
      <c r="H39" s="10"/>
    </row>
    <row r="40" spans="2:16" x14ac:dyDescent="0.35">
      <c r="B40" s="3"/>
      <c r="C40" s="23" t="s">
        <v>108</v>
      </c>
      <c r="D40" s="5"/>
      <c r="E40" s="9"/>
      <c r="F40" s="24">
        <f>F39*12</f>
        <v>0</v>
      </c>
      <c r="G40" s="24"/>
      <c r="H40" s="10"/>
    </row>
    <row r="44" spans="2:16" x14ac:dyDescent="0.35">
      <c r="B44" s="33" t="s">
        <v>93</v>
      </c>
      <c r="E44" s="1"/>
    </row>
    <row r="45" spans="2:16" ht="48.5" customHeight="1" x14ac:dyDescent="0.35">
      <c r="B45" s="32"/>
      <c r="C45" s="136"/>
      <c r="D45" s="136"/>
      <c r="E45" s="136"/>
      <c r="F45" s="136"/>
    </row>
    <row r="46" spans="2:16" ht="49" customHeight="1" x14ac:dyDescent="0.35">
      <c r="B46" s="33"/>
      <c r="C46" s="136"/>
      <c r="D46" s="136"/>
      <c r="E46" s="136"/>
      <c r="F46" s="136"/>
    </row>
    <row r="47" spans="2:16" ht="38.5" customHeight="1" x14ac:dyDescent="0.35">
      <c r="B47" s="33"/>
      <c r="C47" s="126"/>
      <c r="D47" s="126"/>
      <c r="E47" s="126"/>
      <c r="F47" s="126"/>
    </row>
    <row r="48" spans="2:16" ht="39" customHeight="1" x14ac:dyDescent="0.35">
      <c r="B48" s="33"/>
      <c r="E48" s="1"/>
    </row>
    <row r="49" spans="11:14" s="1" customFormat="1" x14ac:dyDescent="0.35">
      <c r="K49" s="75"/>
      <c r="N49" s="75"/>
    </row>
  </sheetData>
  <mergeCells count="14">
    <mergeCell ref="B2:G2"/>
    <mergeCell ref="M6:N6"/>
    <mergeCell ref="C47:F47"/>
    <mergeCell ref="B5:B6"/>
    <mergeCell ref="C5:C6"/>
    <mergeCell ref="D5:D6"/>
    <mergeCell ref="G5:G6"/>
    <mergeCell ref="E5:F5"/>
    <mergeCell ref="G8:G13"/>
    <mergeCell ref="G20:G21"/>
    <mergeCell ref="C45:F45"/>
    <mergeCell ref="C46:F46"/>
    <mergeCell ref="G14:G16"/>
    <mergeCell ref="J6:K6"/>
  </mergeCells>
  <printOptions horizontalCentered="1"/>
  <pageMargins left="0.78740157480314965" right="0.19685039370078741" top="0.74803149606299213" bottom="0.74803149606299213" header="0.31496062992125984" footer="0.31496062992125984"/>
  <pageSetup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31D7-5D61-4B3B-8BB2-898A6455852A}">
  <sheetPr>
    <pageSetUpPr fitToPage="1"/>
  </sheetPr>
  <dimension ref="A1:AJ320"/>
  <sheetViews>
    <sheetView view="pageBreakPreview" zoomScale="60" zoomScaleNormal="55" workbookViewId="0">
      <pane xSplit="5" ySplit="5" topLeftCell="F6" activePane="bottomRight" state="frozen"/>
      <selection activeCell="C13" sqref="C13"/>
      <selection pane="topRight" activeCell="C13" sqref="C13"/>
      <selection pane="bottomLeft" activeCell="C13" sqref="C13"/>
      <selection pane="bottomRight" activeCell="D23" sqref="D23"/>
    </sheetView>
  </sheetViews>
  <sheetFormatPr defaultColWidth="10.81640625" defaultRowHeight="15.5" x14ac:dyDescent="0.35"/>
  <cols>
    <col min="1" max="1" width="12.54296875" style="109" customWidth="1"/>
    <col min="2" max="2" width="4.81640625" style="43" bestFit="1" customWidth="1"/>
    <col min="3" max="3" width="4.7265625" style="43" customWidth="1"/>
    <col min="4" max="4" width="30.1796875" style="43" bestFit="1" customWidth="1"/>
    <col min="5" max="5" width="31" style="43" customWidth="1"/>
    <col min="6" max="6" width="14.26953125" style="43" customWidth="1"/>
    <col min="7" max="7" width="1.6328125" style="43" customWidth="1"/>
    <col min="8" max="8" width="13.36328125" style="43" customWidth="1"/>
    <col min="9" max="9" width="17.26953125" style="43" customWidth="1"/>
    <col min="10" max="10" width="12.08984375" style="43" customWidth="1"/>
    <col min="11" max="11" width="13.08984375" style="43" customWidth="1"/>
    <col min="12" max="12" width="15" style="43" customWidth="1"/>
    <col min="13" max="36" width="10.81640625" style="109"/>
    <col min="37" max="16384" width="10.81640625" style="43"/>
  </cols>
  <sheetData>
    <row r="1" spans="2:12" s="109" customFormat="1" x14ac:dyDescent="0.35"/>
    <row r="2" spans="2:12" ht="21" customHeight="1" x14ac:dyDescent="0.35">
      <c r="B2" s="140" t="s">
        <v>109</v>
      </c>
      <c r="C2" s="140"/>
      <c r="D2" s="140"/>
      <c r="E2" s="140"/>
      <c r="F2" s="140"/>
      <c r="G2" s="140"/>
      <c r="H2" s="140"/>
      <c r="I2" s="140"/>
      <c r="J2" s="140"/>
      <c r="K2" s="140"/>
      <c r="L2" s="140"/>
    </row>
    <row r="3" spans="2:12" s="109" customFormat="1" ht="12" customHeight="1" x14ac:dyDescent="0.35">
      <c r="B3" s="111"/>
      <c r="C3" s="111"/>
      <c r="D3" s="111"/>
      <c r="E3" s="111"/>
      <c r="F3" s="111"/>
      <c r="G3" s="111"/>
      <c r="H3" s="112"/>
      <c r="I3" s="112"/>
      <c r="J3" s="112"/>
      <c r="K3" s="112"/>
      <c r="L3" s="112"/>
    </row>
    <row r="4" spans="2:12" ht="15.5" customHeight="1" x14ac:dyDescent="0.35">
      <c r="B4" s="154" t="s">
        <v>59</v>
      </c>
      <c r="C4" s="154" t="s">
        <v>60</v>
      </c>
      <c r="D4" s="154"/>
      <c r="E4" s="154"/>
      <c r="F4" s="154" t="s">
        <v>61</v>
      </c>
      <c r="H4" s="149" t="s">
        <v>127</v>
      </c>
      <c r="I4" s="150"/>
      <c r="J4" s="150"/>
      <c r="K4" s="150"/>
      <c r="L4" s="151"/>
    </row>
    <row r="5" spans="2:12" ht="38" customHeight="1" x14ac:dyDescent="0.35">
      <c r="B5" s="154"/>
      <c r="C5" s="154"/>
      <c r="D5" s="154"/>
      <c r="E5" s="154"/>
      <c r="F5" s="154"/>
      <c r="H5" s="103" t="s">
        <v>62</v>
      </c>
      <c r="I5" s="103" t="s">
        <v>63</v>
      </c>
      <c r="J5" s="44" t="s">
        <v>64</v>
      </c>
      <c r="K5" s="44" t="s">
        <v>65</v>
      </c>
      <c r="L5" s="44" t="s">
        <v>94</v>
      </c>
    </row>
    <row r="6" spans="2:12" x14ac:dyDescent="0.35">
      <c r="B6" s="45"/>
      <c r="C6" s="152" t="s">
        <v>66</v>
      </c>
      <c r="D6" s="153"/>
      <c r="E6" s="46"/>
      <c r="F6" s="7"/>
      <c r="H6" s="47"/>
      <c r="I6" s="47"/>
      <c r="J6" s="47"/>
      <c r="K6" s="47"/>
      <c r="L6" s="47"/>
    </row>
    <row r="7" spans="2:12" x14ac:dyDescent="0.35">
      <c r="B7" s="45"/>
      <c r="C7" s="152" t="s">
        <v>67</v>
      </c>
      <c r="D7" s="153"/>
      <c r="E7" s="46"/>
      <c r="F7" s="7"/>
      <c r="H7" s="7"/>
      <c r="I7" s="7"/>
      <c r="J7" s="7"/>
      <c r="K7" s="7"/>
      <c r="L7" s="7"/>
    </row>
    <row r="8" spans="2:12" x14ac:dyDescent="0.35">
      <c r="B8" s="45"/>
      <c r="C8" s="152" t="s">
        <v>68</v>
      </c>
      <c r="D8" s="153"/>
      <c r="E8" s="46"/>
      <c r="F8" s="48"/>
      <c r="G8" s="49"/>
      <c r="H8" s="74"/>
      <c r="I8" s="74"/>
      <c r="J8" s="74"/>
      <c r="K8" s="74"/>
      <c r="L8" s="74"/>
    </row>
    <row r="9" spans="2:12" x14ac:dyDescent="0.35">
      <c r="B9" s="45"/>
      <c r="C9" s="152" t="s">
        <v>69</v>
      </c>
      <c r="D9" s="153"/>
      <c r="E9" s="46" t="s">
        <v>70</v>
      </c>
      <c r="F9" s="48">
        <v>0.3</v>
      </c>
      <c r="G9" s="49"/>
      <c r="H9" s="47">
        <f>(H6+H7+H8)*$F9</f>
        <v>0</v>
      </c>
      <c r="I9" s="47">
        <f>(I6+I7+I8)*$F9</f>
        <v>0</v>
      </c>
      <c r="J9" s="47">
        <f t="shared" ref="J9:L9" si="0">(J6+J7+J8)*$F9</f>
        <v>0</v>
      </c>
      <c r="K9" s="47">
        <f t="shared" si="0"/>
        <v>0</v>
      </c>
      <c r="L9" s="47">
        <f t="shared" si="0"/>
        <v>0</v>
      </c>
    </row>
    <row r="10" spans="2:12" x14ac:dyDescent="0.35">
      <c r="B10" s="45"/>
      <c r="C10" s="152" t="s">
        <v>71</v>
      </c>
      <c r="D10" s="153"/>
      <c r="E10" s="46" t="s">
        <v>72</v>
      </c>
      <c r="F10" s="48">
        <f>(21/12)/26</f>
        <v>6.7307692307692304E-2</v>
      </c>
      <c r="G10" s="49"/>
      <c r="H10" s="47">
        <f>(H6+H7+H9+H8)*$F$10</f>
        <v>0</v>
      </c>
      <c r="I10" s="47">
        <f>(I6+I7+I9+I8)*$F$10</f>
        <v>0</v>
      </c>
      <c r="J10" s="47">
        <f t="shared" ref="J10:L10" si="1">(J6+J7+J9+J8)*$F$10</f>
        <v>0</v>
      </c>
      <c r="K10" s="47">
        <f t="shared" si="1"/>
        <v>0</v>
      </c>
      <c r="L10" s="47">
        <f t="shared" si="1"/>
        <v>0</v>
      </c>
    </row>
    <row r="11" spans="2:12" x14ac:dyDescent="0.35">
      <c r="B11" s="3" t="s">
        <v>8</v>
      </c>
      <c r="C11" s="141" t="s">
        <v>73</v>
      </c>
      <c r="D11" s="142"/>
      <c r="E11" s="50"/>
      <c r="F11" s="51"/>
      <c r="G11" s="49"/>
      <c r="H11" s="52">
        <f t="shared" ref="H11:L11" si="2">SUM(H6:H10)</f>
        <v>0</v>
      </c>
      <c r="I11" s="52">
        <f t="shared" si="2"/>
        <v>0</v>
      </c>
      <c r="J11" s="52">
        <f t="shared" si="2"/>
        <v>0</v>
      </c>
      <c r="K11" s="52">
        <f t="shared" si="2"/>
        <v>0</v>
      </c>
      <c r="L11" s="52">
        <f t="shared" si="2"/>
        <v>0</v>
      </c>
    </row>
    <row r="12" spans="2:12" x14ac:dyDescent="0.35">
      <c r="B12" s="53"/>
      <c r="C12" s="145"/>
      <c r="D12" s="146"/>
      <c r="E12" s="54"/>
      <c r="F12" s="55"/>
      <c r="H12" s="56"/>
      <c r="I12" s="56"/>
      <c r="J12" s="56"/>
      <c r="K12" s="56"/>
      <c r="L12" s="56"/>
    </row>
    <row r="13" spans="2:12" x14ac:dyDescent="0.35">
      <c r="B13" s="53" t="s">
        <v>34</v>
      </c>
      <c r="C13" s="57" t="s">
        <v>74</v>
      </c>
      <c r="D13" s="57"/>
      <c r="E13" s="58"/>
      <c r="F13" s="55"/>
      <c r="H13" s="56"/>
      <c r="I13" s="56"/>
      <c r="J13" s="56"/>
      <c r="K13" s="56"/>
      <c r="L13" s="56"/>
    </row>
    <row r="14" spans="2:12" x14ac:dyDescent="0.35">
      <c r="B14" s="59"/>
      <c r="C14" s="60"/>
      <c r="D14" s="61" t="s">
        <v>75</v>
      </c>
      <c r="E14" s="61" t="s">
        <v>76</v>
      </c>
      <c r="F14" s="48">
        <v>7.4999999999999997E-3</v>
      </c>
      <c r="H14" s="62">
        <f t="shared" ref="H14:K14" si="3">IF(H11&gt;21000,0,H11*$F$14)</f>
        <v>0</v>
      </c>
      <c r="I14" s="62">
        <f t="shared" si="3"/>
        <v>0</v>
      </c>
      <c r="J14" s="62">
        <f t="shared" si="3"/>
        <v>0</v>
      </c>
      <c r="K14" s="62">
        <f t="shared" si="3"/>
        <v>0</v>
      </c>
      <c r="L14" s="62">
        <f>IF(L11&gt;21000,0,L11*$F$14)</f>
        <v>0</v>
      </c>
    </row>
    <row r="15" spans="2:12" x14ac:dyDescent="0.35">
      <c r="B15" s="45"/>
      <c r="C15" s="60"/>
      <c r="D15" s="61" t="s">
        <v>77</v>
      </c>
      <c r="E15" s="7" t="s">
        <v>78</v>
      </c>
      <c r="F15" s="48">
        <v>0.12</v>
      </c>
      <c r="H15" s="62">
        <f t="shared" ref="H15:L15" si="4">IF((H11-H9)&gt;15000,15000,H11-H9)*12%</f>
        <v>0</v>
      </c>
      <c r="I15" s="62">
        <f t="shared" si="4"/>
        <v>0</v>
      </c>
      <c r="J15" s="62">
        <f t="shared" si="4"/>
        <v>0</v>
      </c>
      <c r="K15" s="62">
        <f t="shared" si="4"/>
        <v>0</v>
      </c>
      <c r="L15" s="62">
        <f t="shared" si="4"/>
        <v>0</v>
      </c>
    </row>
    <row r="16" spans="2:12" x14ac:dyDescent="0.35">
      <c r="B16" s="45"/>
      <c r="C16" s="60"/>
      <c r="D16" s="61" t="s">
        <v>79</v>
      </c>
      <c r="E16" s="5"/>
      <c r="F16" s="48"/>
      <c r="H16" s="47"/>
      <c r="I16" s="47"/>
      <c r="J16" s="47"/>
      <c r="K16" s="47"/>
      <c r="L16" s="47"/>
    </row>
    <row r="17" spans="2:13" x14ac:dyDescent="0.35">
      <c r="B17" s="3"/>
      <c r="C17" s="141" t="s">
        <v>73</v>
      </c>
      <c r="D17" s="142"/>
      <c r="E17" s="50"/>
      <c r="F17" s="63"/>
      <c r="H17" s="52">
        <f t="shared" ref="H17:L17" si="5">SUM(H14:H16)</f>
        <v>0</v>
      </c>
      <c r="I17" s="52">
        <f t="shared" si="5"/>
        <v>0</v>
      </c>
      <c r="J17" s="52">
        <f t="shared" si="5"/>
        <v>0</v>
      </c>
      <c r="K17" s="52">
        <f t="shared" si="5"/>
        <v>0</v>
      </c>
      <c r="L17" s="52">
        <f t="shared" si="5"/>
        <v>0</v>
      </c>
    </row>
    <row r="18" spans="2:13" x14ac:dyDescent="0.35">
      <c r="B18" s="64"/>
      <c r="C18" s="147"/>
      <c r="D18" s="148"/>
      <c r="E18" s="65"/>
      <c r="F18" s="66"/>
      <c r="H18" s="67"/>
      <c r="I18" s="67"/>
      <c r="J18" s="67"/>
      <c r="K18" s="67"/>
      <c r="L18" s="67"/>
    </row>
    <row r="19" spans="2:13" x14ac:dyDescent="0.35">
      <c r="B19" s="3" t="s">
        <v>37</v>
      </c>
      <c r="C19" s="141" t="s">
        <v>80</v>
      </c>
      <c r="D19" s="142"/>
      <c r="E19" s="50"/>
      <c r="F19" s="51"/>
      <c r="H19" s="95">
        <f t="shared" ref="H19:L19" si="6">H11-H17</f>
        <v>0</v>
      </c>
      <c r="I19" s="95">
        <f t="shared" si="6"/>
        <v>0</v>
      </c>
      <c r="J19" s="95">
        <f t="shared" si="6"/>
        <v>0</v>
      </c>
      <c r="K19" s="95">
        <f t="shared" si="6"/>
        <v>0</v>
      </c>
      <c r="L19" s="95">
        <f t="shared" si="6"/>
        <v>0</v>
      </c>
    </row>
    <row r="20" spans="2:13" x14ac:dyDescent="0.35">
      <c r="B20" s="3"/>
      <c r="C20" s="69"/>
      <c r="D20" s="50"/>
      <c r="E20" s="50"/>
      <c r="F20" s="51"/>
      <c r="H20" s="68"/>
      <c r="I20" s="68"/>
      <c r="J20" s="68"/>
      <c r="K20" s="68"/>
      <c r="L20" s="68"/>
    </row>
    <row r="21" spans="2:13" x14ac:dyDescent="0.35">
      <c r="B21" s="3" t="s">
        <v>81</v>
      </c>
      <c r="C21" s="63" t="s">
        <v>82</v>
      </c>
      <c r="D21" s="63"/>
      <c r="E21" s="63"/>
      <c r="F21" s="51"/>
      <c r="H21" s="52"/>
      <c r="I21" s="52"/>
      <c r="J21" s="52"/>
      <c r="K21" s="52"/>
      <c r="L21" s="52"/>
    </row>
    <row r="22" spans="2:13" x14ac:dyDescent="0.35">
      <c r="B22" s="45"/>
      <c r="C22" s="60"/>
      <c r="D22" s="61" t="s">
        <v>83</v>
      </c>
      <c r="E22" s="7" t="s">
        <v>76</v>
      </c>
      <c r="F22" s="48">
        <v>3.2500000000000001E-2</v>
      </c>
      <c r="H22" s="62"/>
      <c r="I22" s="62"/>
      <c r="J22" s="62">
        <f t="shared" ref="J22:K22" si="7">IF(J11&gt;21000,0,J11*$F$22)</f>
        <v>0</v>
      </c>
      <c r="K22" s="62">
        <f t="shared" si="7"/>
        <v>0</v>
      </c>
      <c r="L22" s="62"/>
    </row>
    <row r="23" spans="2:13" x14ac:dyDescent="0.35">
      <c r="B23" s="45"/>
      <c r="C23" s="60"/>
      <c r="D23" s="61" t="s">
        <v>128</v>
      </c>
      <c r="E23" s="7"/>
      <c r="F23" s="48"/>
      <c r="H23" s="62"/>
      <c r="I23" s="62"/>
      <c r="J23" s="62"/>
      <c r="K23" s="62"/>
      <c r="L23" s="62"/>
    </row>
    <row r="24" spans="2:13" x14ac:dyDescent="0.35">
      <c r="B24" s="45"/>
      <c r="C24" s="60"/>
      <c r="D24" s="61" t="s">
        <v>84</v>
      </c>
      <c r="E24" s="7" t="s">
        <v>78</v>
      </c>
      <c r="F24" s="48">
        <v>0.13</v>
      </c>
      <c r="H24" s="62">
        <f>IF((H11-H9)&gt;15000,15000,H11-H9)*13%</f>
        <v>0</v>
      </c>
      <c r="I24" s="62">
        <f>IF((I11-I9)&gt;15000,15000,I11-I9)*13%</f>
        <v>0</v>
      </c>
      <c r="J24" s="62">
        <f>IF((J11-J9)&gt;15000,15000,J11-J9)*13%</f>
        <v>0</v>
      </c>
      <c r="K24" s="62">
        <f>IF((K11-K9)&gt;15000,15000,K11-K9)*13%</f>
        <v>0</v>
      </c>
      <c r="L24" s="62">
        <f>IF((L11-L9)&gt;15000,15000,L11-L9)*13%</f>
        <v>0</v>
      </c>
    </row>
    <row r="25" spans="2:13" x14ac:dyDescent="0.35">
      <c r="B25" s="45"/>
      <c r="C25" s="60"/>
      <c r="D25" s="61" t="s">
        <v>85</v>
      </c>
      <c r="E25" s="7" t="s">
        <v>86</v>
      </c>
      <c r="F25" s="48">
        <v>8.3299999999999999E-2</v>
      </c>
      <c r="H25" s="108">
        <f>(H6+H7)*$F25</f>
        <v>0</v>
      </c>
      <c r="I25" s="108">
        <f>(I6+I7)*$F25</f>
        <v>0</v>
      </c>
      <c r="J25" s="108">
        <f>(J6+J7)*$F25</f>
        <v>0</v>
      </c>
      <c r="K25" s="108">
        <f>(K6+K7)*$F25</f>
        <v>0</v>
      </c>
      <c r="L25" s="108">
        <f>(L6+L7)*$F25</f>
        <v>0</v>
      </c>
      <c r="M25" s="110"/>
    </row>
    <row r="26" spans="2:13" x14ac:dyDescent="0.35">
      <c r="B26" s="45"/>
      <c r="C26" s="60"/>
      <c r="D26" s="61" t="s">
        <v>87</v>
      </c>
      <c r="E26" s="7" t="s">
        <v>86</v>
      </c>
      <c r="F26" s="48">
        <v>4.8099999999999997E-2</v>
      </c>
      <c r="H26" s="47">
        <f>SUM(H6:H7)*$F$26</f>
        <v>0</v>
      </c>
      <c r="I26" s="47">
        <f>SUM(I6:I7)*$F$26</f>
        <v>0</v>
      </c>
      <c r="J26" s="47">
        <f>SUM(J6:J7)*$F$26</f>
        <v>0</v>
      </c>
      <c r="K26" s="47">
        <f>SUM(K6:K7)*$F$26</f>
        <v>0</v>
      </c>
      <c r="L26" s="47">
        <f>SUM(L6:L7)*$F$26</f>
        <v>0</v>
      </c>
    </row>
    <row r="27" spans="2:13" x14ac:dyDescent="0.35">
      <c r="B27" s="45"/>
      <c r="C27" s="60"/>
      <c r="D27" s="61" t="s">
        <v>79</v>
      </c>
      <c r="E27" s="5"/>
      <c r="F27" s="48"/>
      <c r="H27" s="47"/>
      <c r="I27" s="47"/>
      <c r="J27" s="47"/>
      <c r="K27" s="47"/>
      <c r="L27" s="47"/>
    </row>
    <row r="28" spans="2:13" x14ac:dyDescent="0.35">
      <c r="B28" s="45"/>
      <c r="C28" s="60"/>
      <c r="D28" s="61" t="s">
        <v>88</v>
      </c>
      <c r="E28" s="7"/>
      <c r="F28" s="48"/>
      <c r="H28" s="47"/>
      <c r="I28" s="47"/>
      <c r="J28" s="47"/>
      <c r="K28" s="47"/>
      <c r="L28" s="47"/>
    </row>
    <row r="29" spans="2:13" x14ac:dyDescent="0.35">
      <c r="B29" s="3"/>
      <c r="C29" s="141" t="s">
        <v>73</v>
      </c>
      <c r="D29" s="142"/>
      <c r="E29" s="50"/>
      <c r="F29" s="63"/>
      <c r="H29" s="52">
        <f t="shared" ref="H29:L29" si="8">SUM(H22:H28)</f>
        <v>0</v>
      </c>
      <c r="I29" s="52">
        <f t="shared" si="8"/>
        <v>0</v>
      </c>
      <c r="J29" s="52">
        <f t="shared" si="8"/>
        <v>0</v>
      </c>
      <c r="K29" s="52">
        <f t="shared" si="8"/>
        <v>0</v>
      </c>
      <c r="L29" s="52">
        <f t="shared" si="8"/>
        <v>0</v>
      </c>
    </row>
    <row r="30" spans="2:13" x14ac:dyDescent="0.35">
      <c r="B30" s="64"/>
      <c r="C30" s="147"/>
      <c r="D30" s="148"/>
      <c r="E30" s="65"/>
      <c r="F30" s="66"/>
      <c r="H30" s="67"/>
      <c r="I30" s="67"/>
      <c r="J30" s="67"/>
      <c r="K30" s="67"/>
      <c r="L30" s="67"/>
    </row>
    <row r="31" spans="2:13" x14ac:dyDescent="0.35">
      <c r="B31" s="3" t="s">
        <v>89</v>
      </c>
      <c r="C31" s="63" t="s">
        <v>90</v>
      </c>
      <c r="D31" s="7"/>
      <c r="E31" s="7"/>
      <c r="F31" s="48"/>
      <c r="H31" s="47"/>
      <c r="I31" s="47"/>
      <c r="J31" s="47"/>
      <c r="K31" s="47"/>
      <c r="L31" s="47"/>
    </row>
    <row r="32" spans="2:13" x14ac:dyDescent="0.35">
      <c r="B32" s="45"/>
      <c r="C32" s="60"/>
      <c r="D32" s="61" t="s">
        <v>91</v>
      </c>
      <c r="E32" s="7"/>
      <c r="F32" s="48"/>
      <c r="H32" s="47"/>
      <c r="I32" s="47"/>
      <c r="J32" s="47"/>
      <c r="K32" s="47"/>
      <c r="L32" s="47"/>
    </row>
    <row r="33" spans="2:12" x14ac:dyDescent="0.35">
      <c r="B33" s="3"/>
      <c r="C33" s="141" t="s">
        <v>73</v>
      </c>
      <c r="D33" s="142"/>
      <c r="E33" s="50"/>
      <c r="F33" s="63"/>
      <c r="H33" s="52">
        <f t="shared" ref="H33:L33" si="9">SUM(H32:H32)</f>
        <v>0</v>
      </c>
      <c r="I33" s="52">
        <f t="shared" si="9"/>
        <v>0</v>
      </c>
      <c r="J33" s="52">
        <f t="shared" si="9"/>
        <v>0</v>
      </c>
      <c r="K33" s="52">
        <f t="shared" si="9"/>
        <v>0</v>
      </c>
      <c r="L33" s="52">
        <f t="shared" si="9"/>
        <v>0</v>
      </c>
    </row>
    <row r="34" spans="2:12" x14ac:dyDescent="0.35">
      <c r="B34" s="3"/>
      <c r="C34" s="141"/>
      <c r="D34" s="142"/>
      <c r="E34" s="50"/>
      <c r="F34" s="51"/>
      <c r="H34" s="52"/>
      <c r="I34" s="52"/>
      <c r="J34" s="52"/>
      <c r="K34" s="52"/>
      <c r="L34" s="52"/>
    </row>
    <row r="35" spans="2:12" x14ac:dyDescent="0.35">
      <c r="B35" s="70"/>
      <c r="C35" s="143" t="s">
        <v>92</v>
      </c>
      <c r="D35" s="144"/>
      <c r="E35" s="71"/>
      <c r="F35" s="72"/>
      <c r="H35" s="73">
        <f t="shared" ref="H35:L35" si="10">H11+H29+H33</f>
        <v>0</v>
      </c>
      <c r="I35" s="73">
        <f t="shared" si="10"/>
        <v>0</v>
      </c>
      <c r="J35" s="73">
        <f t="shared" si="10"/>
        <v>0</v>
      </c>
      <c r="K35" s="73">
        <f t="shared" si="10"/>
        <v>0</v>
      </c>
      <c r="L35" s="73">
        <f t="shared" si="10"/>
        <v>0</v>
      </c>
    </row>
    <row r="36" spans="2:12" s="109" customFormat="1" x14ac:dyDescent="0.35"/>
    <row r="37" spans="2:12" s="109" customFormat="1" x14ac:dyDescent="0.35">
      <c r="H37" s="113"/>
      <c r="I37" s="113"/>
      <c r="J37" s="113"/>
      <c r="K37" s="113"/>
      <c r="L37" s="113"/>
    </row>
    <row r="38" spans="2:12" s="109" customFormat="1" x14ac:dyDescent="0.35">
      <c r="H38" s="113"/>
      <c r="I38" s="113"/>
      <c r="J38" s="113"/>
      <c r="K38" s="113"/>
      <c r="L38" s="113"/>
    </row>
    <row r="39" spans="2:12" s="109" customFormat="1" x14ac:dyDescent="0.35">
      <c r="H39" s="113"/>
      <c r="I39" s="113"/>
      <c r="J39" s="113"/>
      <c r="K39" s="113"/>
      <c r="L39" s="113"/>
    </row>
    <row r="40" spans="2:12" s="109" customFormat="1" x14ac:dyDescent="0.35"/>
    <row r="41" spans="2:12" s="109" customFormat="1" x14ac:dyDescent="0.35"/>
    <row r="42" spans="2:12" s="109" customFormat="1" x14ac:dyDescent="0.35">
      <c r="D42" s="109" t="s">
        <v>10</v>
      </c>
      <c r="H42" s="113">
        <f>J35</f>
        <v>0</v>
      </c>
      <c r="J42" s="113"/>
    </row>
    <row r="43" spans="2:12" s="109" customFormat="1" x14ac:dyDescent="0.35">
      <c r="D43" s="109" t="s">
        <v>12</v>
      </c>
      <c r="H43" s="113">
        <f>K35</f>
        <v>0</v>
      </c>
    </row>
    <row r="44" spans="2:12" s="109" customFormat="1" x14ac:dyDescent="0.35">
      <c r="D44" s="109" t="s">
        <v>13</v>
      </c>
      <c r="H44" s="113">
        <f>L35</f>
        <v>0</v>
      </c>
    </row>
    <row r="45" spans="2:12" s="109" customFormat="1" x14ac:dyDescent="0.35">
      <c r="D45" s="109" t="s">
        <v>14</v>
      </c>
      <c r="H45" s="113">
        <f>I35</f>
        <v>0</v>
      </c>
    </row>
    <row r="46" spans="2:12" s="109" customFormat="1" x14ac:dyDescent="0.35">
      <c r="D46" s="109" t="s">
        <v>15</v>
      </c>
      <c r="H46" s="113">
        <f>H35</f>
        <v>0</v>
      </c>
    </row>
    <row r="47" spans="2:12" s="109" customFormat="1" x14ac:dyDescent="0.35">
      <c r="D47" s="109" t="s">
        <v>16</v>
      </c>
    </row>
    <row r="48" spans="2:12" s="109" customFormat="1" x14ac:dyDescent="0.35"/>
    <row r="49" s="109" customFormat="1" x14ac:dyDescent="0.35"/>
    <row r="50" s="109" customFormat="1" x14ac:dyDescent="0.35"/>
    <row r="51" s="109" customFormat="1" x14ac:dyDescent="0.35"/>
    <row r="52" s="109" customFormat="1" x14ac:dyDescent="0.35"/>
    <row r="53" s="109" customFormat="1" x14ac:dyDescent="0.35"/>
    <row r="54" s="109" customFormat="1" x14ac:dyDescent="0.35"/>
    <row r="55" s="109" customFormat="1" x14ac:dyDescent="0.35"/>
    <row r="56" s="109" customFormat="1" x14ac:dyDescent="0.35"/>
    <row r="57" s="109" customFormat="1" x14ac:dyDescent="0.35"/>
    <row r="58" s="109" customFormat="1" x14ac:dyDescent="0.35"/>
    <row r="59" s="109" customFormat="1" x14ac:dyDescent="0.35"/>
    <row r="60" s="109" customFormat="1" x14ac:dyDescent="0.35"/>
    <row r="61" s="109" customFormat="1" x14ac:dyDescent="0.35"/>
    <row r="62" s="109" customFormat="1" x14ac:dyDescent="0.35"/>
    <row r="63" s="109" customFormat="1" x14ac:dyDescent="0.35"/>
    <row r="64" s="109" customFormat="1" x14ac:dyDescent="0.35"/>
    <row r="65" s="109" customFormat="1" x14ac:dyDescent="0.35"/>
    <row r="66" s="109" customFormat="1" x14ac:dyDescent="0.35"/>
    <row r="67" s="109" customFormat="1" x14ac:dyDescent="0.35"/>
    <row r="68" s="109" customFormat="1" x14ac:dyDescent="0.35"/>
    <row r="69" s="109" customFormat="1" x14ac:dyDescent="0.35"/>
    <row r="70" s="109" customFormat="1" x14ac:dyDescent="0.35"/>
    <row r="71" s="109" customFormat="1" x14ac:dyDescent="0.35"/>
    <row r="72" s="109" customFormat="1" x14ac:dyDescent="0.35"/>
    <row r="73" s="109" customFormat="1" x14ac:dyDescent="0.35"/>
    <row r="74" s="109" customFormat="1" x14ac:dyDescent="0.35"/>
    <row r="75" s="109" customFormat="1" x14ac:dyDescent="0.35"/>
    <row r="76" s="109" customFormat="1" x14ac:dyDescent="0.35"/>
    <row r="77" s="109" customFormat="1" x14ac:dyDescent="0.35"/>
    <row r="78" s="109" customFormat="1" x14ac:dyDescent="0.35"/>
    <row r="79" s="109" customFormat="1" x14ac:dyDescent="0.35"/>
    <row r="80" s="109" customFormat="1" x14ac:dyDescent="0.35"/>
    <row r="81" s="109" customFormat="1" x14ac:dyDescent="0.35"/>
    <row r="82" s="109" customFormat="1" x14ac:dyDescent="0.35"/>
    <row r="83" s="109" customFormat="1" x14ac:dyDescent="0.35"/>
    <row r="84" s="109" customFormat="1" x14ac:dyDescent="0.35"/>
    <row r="85" s="109" customFormat="1" x14ac:dyDescent="0.35"/>
    <row r="86" s="109" customFormat="1" x14ac:dyDescent="0.35"/>
    <row r="87" s="109" customFormat="1" x14ac:dyDescent="0.35"/>
    <row r="88" s="109" customFormat="1" x14ac:dyDescent="0.35"/>
    <row r="89" s="109" customFormat="1" x14ac:dyDescent="0.35"/>
    <row r="90" s="109" customFormat="1" x14ac:dyDescent="0.35"/>
    <row r="91" s="109" customFormat="1" x14ac:dyDescent="0.35"/>
    <row r="92" s="109" customFormat="1" x14ac:dyDescent="0.35"/>
    <row r="93" s="109" customFormat="1" x14ac:dyDescent="0.35"/>
    <row r="94" s="109" customFormat="1" x14ac:dyDescent="0.35"/>
    <row r="95" s="109" customFormat="1" x14ac:dyDescent="0.35"/>
    <row r="96" s="109" customFormat="1" x14ac:dyDescent="0.35"/>
    <row r="97" s="109" customFormat="1" x14ac:dyDescent="0.35"/>
    <row r="98" s="109" customFormat="1" x14ac:dyDescent="0.35"/>
    <row r="99" s="109" customFormat="1" x14ac:dyDescent="0.35"/>
    <row r="100" s="109" customFormat="1" x14ac:dyDescent="0.35"/>
    <row r="101" s="109" customFormat="1" x14ac:dyDescent="0.35"/>
    <row r="102" s="109" customFormat="1" x14ac:dyDescent="0.35"/>
    <row r="103" s="109" customFormat="1" x14ac:dyDescent="0.35"/>
    <row r="104" s="109" customFormat="1" x14ac:dyDescent="0.35"/>
    <row r="105" s="109" customFormat="1" x14ac:dyDescent="0.35"/>
    <row r="106" s="109" customFormat="1" x14ac:dyDescent="0.35"/>
    <row r="107" s="109" customFormat="1" x14ac:dyDescent="0.35"/>
    <row r="108" s="109" customFormat="1" x14ac:dyDescent="0.35"/>
    <row r="109" s="109" customFormat="1" x14ac:dyDescent="0.35"/>
    <row r="110" s="109" customFormat="1" x14ac:dyDescent="0.35"/>
    <row r="111" s="109" customFormat="1" x14ac:dyDescent="0.35"/>
    <row r="112" s="109" customFormat="1" x14ac:dyDescent="0.35"/>
    <row r="113" s="109" customFormat="1" x14ac:dyDescent="0.35"/>
    <row r="114" s="109" customFormat="1" x14ac:dyDescent="0.35"/>
    <row r="115" s="109" customFormat="1" x14ac:dyDescent="0.35"/>
    <row r="116" s="109" customFormat="1" x14ac:dyDescent="0.35"/>
    <row r="117" s="109" customFormat="1" x14ac:dyDescent="0.35"/>
    <row r="118" s="109" customFormat="1" x14ac:dyDescent="0.35"/>
    <row r="119" s="109" customFormat="1" x14ac:dyDescent="0.35"/>
    <row r="120" s="109" customFormat="1" x14ac:dyDescent="0.35"/>
    <row r="121" s="109" customFormat="1" x14ac:dyDescent="0.35"/>
    <row r="122" s="109" customFormat="1" x14ac:dyDescent="0.35"/>
    <row r="123" s="109" customFormat="1" x14ac:dyDescent="0.35"/>
    <row r="124" s="109" customFormat="1" x14ac:dyDescent="0.35"/>
    <row r="125" s="109" customFormat="1" x14ac:dyDescent="0.35"/>
    <row r="126" s="109" customFormat="1" x14ac:dyDescent="0.35"/>
    <row r="127" s="109" customFormat="1" x14ac:dyDescent="0.35"/>
    <row r="128" s="109" customFormat="1" x14ac:dyDescent="0.35"/>
    <row r="129" s="109" customFormat="1" x14ac:dyDescent="0.35"/>
    <row r="130" s="109" customFormat="1" x14ac:dyDescent="0.35"/>
    <row r="131" s="109" customFormat="1" x14ac:dyDescent="0.35"/>
    <row r="132" s="109" customFormat="1" x14ac:dyDescent="0.35"/>
    <row r="133" s="109" customFormat="1" x14ac:dyDescent="0.35"/>
    <row r="134" s="109" customFormat="1" x14ac:dyDescent="0.35"/>
    <row r="135" s="109" customFormat="1" x14ac:dyDescent="0.35"/>
    <row r="136" s="109" customFormat="1" x14ac:dyDescent="0.35"/>
    <row r="137" s="109" customFormat="1" x14ac:dyDescent="0.35"/>
    <row r="138" s="109" customFormat="1" x14ac:dyDescent="0.35"/>
    <row r="139" s="109" customFormat="1" x14ac:dyDescent="0.35"/>
    <row r="140" s="109" customFormat="1" x14ac:dyDescent="0.35"/>
    <row r="141" s="109" customFormat="1" x14ac:dyDescent="0.35"/>
    <row r="142" s="109" customFormat="1" x14ac:dyDescent="0.35"/>
    <row r="143" s="109" customFormat="1" x14ac:dyDescent="0.35"/>
    <row r="144" s="109" customFormat="1" x14ac:dyDescent="0.35"/>
    <row r="145" s="109" customFormat="1" x14ac:dyDescent="0.35"/>
    <row r="146" s="109" customFormat="1" x14ac:dyDescent="0.35"/>
    <row r="147" s="109" customFormat="1" x14ac:dyDescent="0.35"/>
    <row r="148" s="109" customFormat="1" x14ac:dyDescent="0.35"/>
    <row r="149" s="109" customFormat="1" x14ac:dyDescent="0.35"/>
    <row r="150" s="109" customFormat="1" x14ac:dyDescent="0.35"/>
    <row r="151" s="109" customFormat="1" x14ac:dyDescent="0.35"/>
    <row r="152" s="109" customFormat="1" x14ac:dyDescent="0.35"/>
    <row r="153" s="109" customFormat="1" x14ac:dyDescent="0.35"/>
    <row r="154" s="109" customFormat="1" x14ac:dyDescent="0.35"/>
    <row r="155" s="109" customFormat="1" x14ac:dyDescent="0.35"/>
    <row r="156" s="109" customFormat="1" x14ac:dyDescent="0.35"/>
    <row r="157" s="109" customFormat="1" x14ac:dyDescent="0.35"/>
    <row r="158" s="109" customFormat="1" x14ac:dyDescent="0.35"/>
    <row r="159" s="109" customFormat="1" x14ac:dyDescent="0.35"/>
    <row r="160" s="109" customFormat="1" x14ac:dyDescent="0.35"/>
    <row r="161" s="109" customFormat="1" x14ac:dyDescent="0.35"/>
    <row r="162" s="109" customFormat="1" x14ac:dyDescent="0.35"/>
    <row r="163" s="109" customFormat="1" x14ac:dyDescent="0.35"/>
    <row r="164" s="109" customFormat="1" x14ac:dyDescent="0.35"/>
    <row r="165" s="109" customFormat="1" x14ac:dyDescent="0.35"/>
    <row r="166" s="109" customFormat="1" x14ac:dyDescent="0.35"/>
    <row r="167" s="109" customFormat="1" x14ac:dyDescent="0.35"/>
    <row r="168" s="109" customFormat="1" x14ac:dyDescent="0.35"/>
    <row r="169" s="109" customFormat="1" x14ac:dyDescent="0.35"/>
    <row r="170" s="109" customFormat="1" x14ac:dyDescent="0.35"/>
    <row r="171" s="109" customFormat="1" x14ac:dyDescent="0.35"/>
    <row r="172" s="109" customFormat="1" x14ac:dyDescent="0.35"/>
    <row r="173" s="109" customFormat="1" x14ac:dyDescent="0.35"/>
    <row r="174" s="109" customFormat="1" x14ac:dyDescent="0.35"/>
    <row r="175" s="109" customFormat="1" x14ac:dyDescent="0.35"/>
    <row r="176" s="109" customFormat="1" x14ac:dyDescent="0.35"/>
    <row r="177" s="109" customFormat="1" x14ac:dyDescent="0.35"/>
    <row r="178" s="109" customFormat="1" x14ac:dyDescent="0.35"/>
    <row r="179" s="109" customFormat="1" x14ac:dyDescent="0.35"/>
    <row r="180" s="109" customFormat="1" x14ac:dyDescent="0.35"/>
    <row r="181" s="109" customFormat="1" x14ac:dyDescent="0.35"/>
    <row r="182" s="109" customFormat="1" x14ac:dyDescent="0.35"/>
    <row r="183" s="109" customFormat="1" x14ac:dyDescent="0.35"/>
    <row r="184" s="109" customFormat="1" x14ac:dyDescent="0.35"/>
    <row r="185" s="109" customFormat="1" x14ac:dyDescent="0.35"/>
    <row r="186" s="109" customFormat="1" x14ac:dyDescent="0.35"/>
    <row r="187" s="109" customFormat="1" x14ac:dyDescent="0.35"/>
    <row r="188" s="109" customFormat="1" x14ac:dyDescent="0.35"/>
    <row r="189" s="109" customFormat="1" x14ac:dyDescent="0.35"/>
    <row r="190" s="109" customFormat="1" x14ac:dyDescent="0.35"/>
    <row r="191" s="109" customFormat="1" x14ac:dyDescent="0.35"/>
    <row r="192" s="109" customFormat="1" x14ac:dyDescent="0.35"/>
    <row r="193" s="109" customFormat="1" x14ac:dyDescent="0.35"/>
    <row r="194" s="109" customFormat="1" x14ac:dyDescent="0.35"/>
    <row r="195" s="109" customFormat="1" x14ac:dyDescent="0.35"/>
    <row r="196" s="109" customFormat="1" x14ac:dyDescent="0.35"/>
    <row r="197" s="109" customFormat="1" x14ac:dyDescent="0.35"/>
    <row r="198" s="109" customFormat="1" x14ac:dyDescent="0.35"/>
    <row r="199" s="109" customFormat="1" x14ac:dyDescent="0.35"/>
    <row r="200" s="109" customFormat="1" x14ac:dyDescent="0.35"/>
    <row r="201" s="109" customFormat="1" x14ac:dyDescent="0.35"/>
    <row r="202" s="109" customFormat="1" x14ac:dyDescent="0.35"/>
    <row r="203" s="109" customFormat="1" x14ac:dyDescent="0.35"/>
    <row r="204" s="109" customFormat="1" x14ac:dyDescent="0.35"/>
    <row r="205" s="109" customFormat="1" x14ac:dyDescent="0.35"/>
    <row r="206" s="109" customFormat="1" x14ac:dyDescent="0.35"/>
    <row r="207" s="109" customFormat="1" x14ac:dyDescent="0.35"/>
    <row r="208" s="109" customFormat="1" x14ac:dyDescent="0.35"/>
    <row r="209" s="109" customFormat="1" x14ac:dyDescent="0.35"/>
    <row r="210" s="109" customFormat="1" x14ac:dyDescent="0.35"/>
    <row r="211" s="109" customFormat="1" x14ac:dyDescent="0.35"/>
    <row r="212" s="109" customFormat="1" x14ac:dyDescent="0.35"/>
    <row r="213" s="109" customFormat="1" x14ac:dyDescent="0.35"/>
    <row r="214" s="109" customFormat="1" x14ac:dyDescent="0.35"/>
    <row r="215" s="109" customFormat="1" x14ac:dyDescent="0.35"/>
    <row r="216" s="109" customFormat="1" x14ac:dyDescent="0.35"/>
    <row r="217" s="109" customFormat="1" x14ac:dyDescent="0.35"/>
    <row r="218" s="109" customFormat="1" x14ac:dyDescent="0.35"/>
    <row r="219" s="109" customFormat="1" x14ac:dyDescent="0.35"/>
    <row r="220" s="109" customFormat="1" x14ac:dyDescent="0.35"/>
    <row r="221" s="109" customFormat="1" x14ac:dyDescent="0.35"/>
    <row r="222" s="109" customFormat="1" x14ac:dyDescent="0.35"/>
    <row r="223" s="109" customFormat="1" x14ac:dyDescent="0.35"/>
    <row r="224" s="109" customFormat="1" x14ac:dyDescent="0.35"/>
    <row r="225" s="109" customFormat="1" x14ac:dyDescent="0.35"/>
    <row r="226" s="109" customFormat="1" x14ac:dyDescent="0.35"/>
    <row r="227" s="109" customFormat="1" x14ac:dyDescent="0.35"/>
    <row r="228" s="109" customFormat="1" x14ac:dyDescent="0.35"/>
    <row r="229" s="109" customFormat="1" x14ac:dyDescent="0.35"/>
    <row r="230" s="109" customFormat="1" x14ac:dyDescent="0.35"/>
    <row r="231" s="109" customFormat="1" x14ac:dyDescent="0.35"/>
    <row r="232" s="109" customFormat="1" x14ac:dyDescent="0.35"/>
    <row r="233" s="109" customFormat="1" x14ac:dyDescent="0.35"/>
    <row r="234" s="109" customFormat="1" x14ac:dyDescent="0.35"/>
    <row r="235" s="109" customFormat="1" x14ac:dyDescent="0.35"/>
    <row r="236" s="109" customFormat="1" x14ac:dyDescent="0.35"/>
    <row r="237" s="109" customFormat="1" x14ac:dyDescent="0.35"/>
    <row r="238" s="109" customFormat="1" x14ac:dyDescent="0.35"/>
    <row r="239" s="109" customFormat="1" x14ac:dyDescent="0.35"/>
    <row r="240" s="109" customFormat="1" x14ac:dyDescent="0.35"/>
    <row r="241" s="109" customFormat="1" x14ac:dyDescent="0.35"/>
    <row r="242" s="109" customFormat="1" x14ac:dyDescent="0.35"/>
    <row r="243" s="109" customFormat="1" x14ac:dyDescent="0.35"/>
    <row r="244" s="109" customFormat="1" x14ac:dyDescent="0.35"/>
    <row r="245" s="109" customFormat="1" x14ac:dyDescent="0.35"/>
    <row r="246" s="109" customFormat="1" x14ac:dyDescent="0.35"/>
    <row r="247" s="109" customFormat="1" x14ac:dyDescent="0.35"/>
    <row r="248" s="109" customFormat="1" x14ac:dyDescent="0.35"/>
    <row r="249" s="109" customFormat="1" x14ac:dyDescent="0.35"/>
    <row r="250" s="109" customFormat="1" x14ac:dyDescent="0.35"/>
    <row r="251" s="109" customFormat="1" x14ac:dyDescent="0.35"/>
    <row r="252" s="109" customFormat="1" x14ac:dyDescent="0.35"/>
    <row r="253" s="109" customFormat="1" x14ac:dyDescent="0.35"/>
    <row r="254" s="109" customFormat="1" x14ac:dyDescent="0.35"/>
    <row r="255" s="109" customFormat="1" x14ac:dyDescent="0.35"/>
    <row r="256" s="109" customFormat="1" x14ac:dyDescent="0.35"/>
    <row r="257" s="109" customFormat="1" x14ac:dyDescent="0.35"/>
    <row r="258" s="109" customFormat="1" x14ac:dyDescent="0.35"/>
    <row r="259" s="109" customFormat="1" x14ac:dyDescent="0.35"/>
    <row r="260" s="109" customFormat="1" x14ac:dyDescent="0.35"/>
    <row r="261" s="109" customFormat="1" x14ac:dyDescent="0.35"/>
    <row r="262" s="109" customFormat="1" x14ac:dyDescent="0.35"/>
    <row r="263" s="109" customFormat="1" x14ac:dyDescent="0.35"/>
    <row r="264" s="109" customFormat="1" x14ac:dyDescent="0.35"/>
    <row r="265" s="109" customFormat="1" x14ac:dyDescent="0.35"/>
    <row r="266" s="109" customFormat="1" x14ac:dyDescent="0.35"/>
    <row r="267" s="109" customFormat="1" x14ac:dyDescent="0.35"/>
    <row r="268" s="109" customFormat="1" x14ac:dyDescent="0.35"/>
    <row r="269" s="109" customFormat="1" x14ac:dyDescent="0.35"/>
    <row r="270" s="109" customFormat="1" x14ac:dyDescent="0.35"/>
    <row r="271" s="109" customFormat="1" x14ac:dyDescent="0.35"/>
    <row r="272" s="109" customFormat="1" x14ac:dyDescent="0.35"/>
    <row r="273" s="109" customFormat="1" x14ac:dyDescent="0.35"/>
    <row r="274" s="109" customFormat="1" x14ac:dyDescent="0.35"/>
    <row r="275" s="109" customFormat="1" x14ac:dyDescent="0.35"/>
    <row r="276" s="109" customFormat="1" x14ac:dyDescent="0.35"/>
    <row r="277" s="109" customFormat="1" x14ac:dyDescent="0.35"/>
    <row r="278" s="109" customFormat="1" x14ac:dyDescent="0.35"/>
    <row r="279" s="109" customFormat="1" x14ac:dyDescent="0.35"/>
    <row r="280" s="109" customFormat="1" x14ac:dyDescent="0.35"/>
    <row r="281" s="109" customFormat="1" x14ac:dyDescent="0.35"/>
    <row r="282" s="109" customFormat="1" x14ac:dyDescent="0.35"/>
    <row r="283" s="109" customFormat="1" x14ac:dyDescent="0.35"/>
    <row r="284" s="109" customFormat="1" x14ac:dyDescent="0.35"/>
    <row r="285" s="109" customFormat="1" x14ac:dyDescent="0.35"/>
    <row r="286" s="109" customFormat="1" x14ac:dyDescent="0.35"/>
    <row r="287" s="109" customFormat="1" x14ac:dyDescent="0.35"/>
    <row r="288" s="109" customFormat="1" x14ac:dyDescent="0.35"/>
    <row r="289" s="109" customFormat="1" x14ac:dyDescent="0.35"/>
    <row r="290" s="109" customFormat="1" x14ac:dyDescent="0.35"/>
    <row r="291" s="109" customFormat="1" x14ac:dyDescent="0.35"/>
    <row r="292" s="109" customFormat="1" x14ac:dyDescent="0.35"/>
    <row r="293" s="109" customFormat="1" x14ac:dyDescent="0.35"/>
    <row r="294" s="109" customFormat="1" x14ac:dyDescent="0.35"/>
    <row r="295" s="109" customFormat="1" x14ac:dyDescent="0.35"/>
    <row r="296" s="109" customFormat="1" x14ac:dyDescent="0.35"/>
    <row r="297" s="109" customFormat="1" x14ac:dyDescent="0.35"/>
    <row r="298" s="109" customFormat="1" x14ac:dyDescent="0.35"/>
    <row r="299" s="109" customFormat="1" x14ac:dyDescent="0.35"/>
    <row r="300" s="109" customFormat="1" x14ac:dyDescent="0.35"/>
    <row r="301" s="109" customFormat="1" x14ac:dyDescent="0.35"/>
    <row r="302" s="109" customFormat="1" x14ac:dyDescent="0.35"/>
    <row r="303" s="109" customFormat="1" x14ac:dyDescent="0.35"/>
    <row r="304" s="109" customFormat="1" x14ac:dyDescent="0.35"/>
    <row r="305" s="109" customFormat="1" x14ac:dyDescent="0.35"/>
    <row r="306" s="109" customFormat="1" x14ac:dyDescent="0.35"/>
    <row r="307" s="109" customFormat="1" x14ac:dyDescent="0.35"/>
    <row r="308" s="109" customFormat="1" x14ac:dyDescent="0.35"/>
    <row r="309" s="109" customFormat="1" x14ac:dyDescent="0.35"/>
    <row r="310" s="109" customFormat="1" x14ac:dyDescent="0.35"/>
    <row r="311" s="109" customFormat="1" x14ac:dyDescent="0.35"/>
    <row r="312" s="109" customFormat="1" x14ac:dyDescent="0.35"/>
    <row r="313" s="109" customFormat="1" x14ac:dyDescent="0.35"/>
    <row r="314" s="109" customFormat="1" x14ac:dyDescent="0.35"/>
    <row r="315" s="109" customFormat="1" x14ac:dyDescent="0.35"/>
    <row r="316" s="109" customFormat="1" x14ac:dyDescent="0.35"/>
    <row r="317" s="109" customFormat="1" x14ac:dyDescent="0.35"/>
    <row r="318" s="109" customFormat="1" x14ac:dyDescent="0.35"/>
    <row r="319" s="109" customFormat="1" x14ac:dyDescent="0.35"/>
    <row r="320" s="109" customFormat="1" x14ac:dyDescent="0.35"/>
  </sheetData>
  <mergeCells count="21">
    <mergeCell ref="C10:D10"/>
    <mergeCell ref="B4:B5"/>
    <mergeCell ref="C4:D5"/>
    <mergeCell ref="E4:E5"/>
    <mergeCell ref="F4:F5"/>
    <mergeCell ref="B2:L2"/>
    <mergeCell ref="C33:D33"/>
    <mergeCell ref="C34:D34"/>
    <mergeCell ref="C35:D35"/>
    <mergeCell ref="C12:D12"/>
    <mergeCell ref="C17:D17"/>
    <mergeCell ref="C18:D18"/>
    <mergeCell ref="C19:D19"/>
    <mergeCell ref="C29:D29"/>
    <mergeCell ref="C30:D30"/>
    <mergeCell ref="H4:L4"/>
    <mergeCell ref="C11:D11"/>
    <mergeCell ref="C6:D6"/>
    <mergeCell ref="C7:D7"/>
    <mergeCell ref="C8:D8"/>
    <mergeCell ref="C9:D9"/>
  </mergeCells>
  <pageMargins left="0.19685039370078741" right="0.19685039370078741" top="0.74803149606299213" bottom="0.74803149606299213" header="0.31496062992125984" footer="0.31496062992125984"/>
  <pageSetup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66286-6655-4508-9C0C-50D68338B6D3}">
  <dimension ref="C6:G23"/>
  <sheetViews>
    <sheetView zoomScale="55" zoomScaleNormal="55" workbookViewId="0">
      <selection activeCell="F8" sqref="F8"/>
    </sheetView>
  </sheetViews>
  <sheetFormatPr defaultRowHeight="14.5" x14ac:dyDescent="0.35"/>
  <cols>
    <col min="3" max="3" width="17.81640625" customWidth="1"/>
    <col min="4" max="4" width="31.7265625" customWidth="1"/>
    <col min="5" max="5" width="17.81640625" customWidth="1"/>
    <col min="6" max="6" width="17" customWidth="1"/>
    <col min="7" max="7" width="14.08984375" customWidth="1"/>
  </cols>
  <sheetData>
    <row r="6" spans="3:7" ht="15" x14ac:dyDescent="0.35">
      <c r="C6" s="155" t="s">
        <v>110</v>
      </c>
      <c r="D6" s="155" t="s">
        <v>102</v>
      </c>
      <c r="E6" s="155" t="s">
        <v>103</v>
      </c>
      <c r="F6" s="93" t="s">
        <v>104</v>
      </c>
      <c r="G6" s="155" t="s">
        <v>105</v>
      </c>
    </row>
    <row r="7" spans="3:7" ht="15" x14ac:dyDescent="0.35">
      <c r="C7" s="155"/>
      <c r="D7" s="155"/>
      <c r="E7" s="155"/>
      <c r="F7" s="94" t="s">
        <v>132</v>
      </c>
      <c r="G7" s="155"/>
    </row>
    <row r="8" spans="3:7" ht="31" x14ac:dyDescent="0.35">
      <c r="C8" s="90"/>
      <c r="D8" s="90" t="s">
        <v>106</v>
      </c>
      <c r="E8" s="91"/>
      <c r="F8" s="91"/>
      <c r="G8" s="91"/>
    </row>
    <row r="10" spans="3:7" x14ac:dyDescent="0.35">
      <c r="G10" s="92"/>
    </row>
    <row r="15" spans="3:7" ht="15" x14ac:dyDescent="0.35">
      <c r="D15" s="96" t="s">
        <v>60</v>
      </c>
      <c r="E15" s="97" t="s">
        <v>111</v>
      </c>
    </row>
    <row r="16" spans="3:7" ht="15" x14ac:dyDescent="0.35">
      <c r="D16" s="98" t="s">
        <v>112</v>
      </c>
      <c r="E16" s="99">
        <f>E8</f>
        <v>0</v>
      </c>
    </row>
    <row r="17" spans="4:5" ht="31" x14ac:dyDescent="0.35">
      <c r="D17" s="100" t="s">
        <v>113</v>
      </c>
      <c r="E17" s="101"/>
    </row>
    <row r="18" spans="4:5" ht="30" x14ac:dyDescent="0.35">
      <c r="D18" s="98" t="s">
        <v>114</v>
      </c>
      <c r="E18" s="99">
        <f>E17+E16</f>
        <v>0</v>
      </c>
    </row>
    <row r="19" spans="4:5" ht="15.5" x14ac:dyDescent="0.35">
      <c r="D19" s="100" t="s">
        <v>115</v>
      </c>
      <c r="E19" s="102">
        <v>0</v>
      </c>
    </row>
    <row r="20" spans="4:5" ht="31" x14ac:dyDescent="0.35">
      <c r="D20" s="98" t="s">
        <v>116</v>
      </c>
      <c r="E20" s="99">
        <f>E18-E19</f>
        <v>0</v>
      </c>
    </row>
    <row r="21" spans="4:5" ht="30" x14ac:dyDescent="0.35">
      <c r="D21" s="98" t="s">
        <v>117</v>
      </c>
      <c r="E21" s="102">
        <f>F8</f>
        <v>0</v>
      </c>
    </row>
    <row r="22" spans="4:5" ht="31" x14ac:dyDescent="0.35">
      <c r="D22" s="100" t="s">
        <v>118</v>
      </c>
      <c r="E22" s="102">
        <f>E20-E21</f>
        <v>0</v>
      </c>
    </row>
    <row r="23" spans="4:5" ht="46.5" x14ac:dyDescent="0.35">
      <c r="D23" s="100" t="s">
        <v>119</v>
      </c>
      <c r="E23" s="102"/>
    </row>
  </sheetData>
  <mergeCells count="4">
    <mergeCell ref="D6:D7"/>
    <mergeCell ref="E6:E7"/>
    <mergeCell ref="G6:G7"/>
    <mergeCell ref="C6:C7"/>
  </mergeCells>
  <pageMargins left="0.7" right="0.7" top="0.75" bottom="0.75" header="0.3" footer="0.3"/>
  <ignoredErrors>
    <ignoredError sqref="E2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Notes &amp; Consideration</vt:lpstr>
      <vt:lpstr>Summary</vt:lpstr>
      <vt:lpstr>BOQ</vt:lpstr>
      <vt:lpstr>Wage Breakup</vt:lpstr>
      <vt:lpstr>Budget</vt:lpstr>
      <vt:lpstr>BOQ!Print_Area</vt:lpstr>
      <vt:lpstr>Summary!Print_Area</vt:lpstr>
      <vt:lpstr>'Wage Breakup'!Print_Area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MUTHUKRISHNAN SENTHIL - MITL</dc:creator>
  <cp:lastModifiedBy>MUTHUKRISHNAN SENTHIL - MWC</cp:lastModifiedBy>
  <cp:lastPrinted>2024-05-08T14:57:26Z</cp:lastPrinted>
  <dcterms:created xsi:type="dcterms:W3CDTF">2022-02-23T05:16:45Z</dcterms:created>
  <dcterms:modified xsi:type="dcterms:W3CDTF">2025-01-29T07:49:00Z</dcterms:modified>
</cp:coreProperties>
</file>